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97\Documents\LABORATORIJ OKTOBER 2022-MAREC 2023\RD NAKUP LO+VZDRŽEVANJE+REAGENTI\"/>
    </mc:Choice>
  </mc:AlternateContent>
  <bookViews>
    <workbookView xWindow="0" yWindow="0" windowWidth="28350" windowHeight="13560"/>
  </bookViews>
  <sheets>
    <sheet name="845080118-043-23_1 " sheetId="1" r:id="rId1"/>
    <sheet name="SPECIFIKACIJA 1. SKLOP" sheetId="2" r:id="rId2"/>
    <sheet name="SPECIFIKACIJA 2. SKLOP" sheetId="10" r:id="rId3"/>
    <sheet name="SPECIFIKACIJA 3. SKLOP" sheetId="15" r:id="rId4"/>
    <sheet name="SPECIFIKACIJA 4. SKLOP" sheetId="20" r:id="rId5"/>
    <sheet name="SPECIFIKACIJA 5. SKLOP" sheetId="22" r:id="rId6"/>
    <sheet name="SPECIFIKACIJA 6. SKLOP" sheetId="24" r:id="rId7"/>
  </sheets>
  <definedNames>
    <definedName name="_xlnm.Print_Titles" localSheetId="0">'845080118-043-23_1 '!$1:$2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24" l="1"/>
  <c r="O21" i="24" s="1"/>
  <c r="L21" i="24"/>
  <c r="O20" i="24"/>
  <c r="N20" i="24"/>
  <c r="L20" i="24"/>
  <c r="N19" i="24"/>
  <c r="O19" i="24" s="1"/>
  <c r="L19" i="24"/>
  <c r="O18" i="24"/>
  <c r="N18" i="24"/>
  <c r="L18" i="24"/>
  <c r="N17" i="24"/>
  <c r="O17" i="24" s="1"/>
  <c r="L17" i="24"/>
  <c r="N16" i="24"/>
  <c r="O16" i="24" s="1"/>
  <c r="L16" i="24"/>
  <c r="L13" i="24" s="1"/>
  <c r="O15" i="24"/>
  <c r="N15" i="24"/>
  <c r="L15" i="24"/>
  <c r="O14" i="24"/>
  <c r="N14" i="24"/>
  <c r="L14" i="24"/>
  <c r="O12" i="24"/>
  <c r="N12" i="24"/>
  <c r="L12" i="24"/>
  <c r="O11" i="24"/>
  <c r="N11" i="24"/>
  <c r="L11" i="24"/>
  <c r="N10" i="24"/>
  <c r="O10" i="24" s="1"/>
  <c r="L10" i="24"/>
  <c r="O9" i="24"/>
  <c r="N9" i="24"/>
  <c r="L9" i="24"/>
  <c r="N8" i="24"/>
  <c r="O8" i="24" s="1"/>
  <c r="L8" i="24"/>
  <c r="O7" i="24"/>
  <c r="N7" i="24"/>
  <c r="L7" i="24"/>
  <c r="N6" i="24"/>
  <c r="O6" i="24" s="1"/>
  <c r="L6" i="24"/>
  <c r="N5" i="24"/>
  <c r="O5" i="24" s="1"/>
  <c r="O4" i="24" s="1"/>
  <c r="L5" i="24"/>
  <c r="L4" i="24" s="1"/>
  <c r="L23" i="24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5" i="1"/>
  <c r="S20" i="1"/>
  <c r="T20" i="1" s="1"/>
  <c r="Q20" i="1"/>
  <c r="O13" i="24" l="1"/>
  <c r="O23" i="24" s="1"/>
  <c r="Q10" i="1" l="1"/>
  <c r="S10" i="1"/>
  <c r="T10" i="1" s="1"/>
  <c r="Q11" i="1"/>
  <c r="S11" i="1"/>
  <c r="T11" i="1" s="1"/>
  <c r="Q12" i="1"/>
  <c r="S12" i="1"/>
  <c r="T12" i="1" s="1"/>
  <c r="N21" i="22" l="1"/>
  <c r="O21" i="22" s="1"/>
  <c r="L21" i="22"/>
  <c r="N20" i="22"/>
  <c r="O20" i="22" s="1"/>
  <c r="L20" i="22"/>
  <c r="O19" i="22"/>
  <c r="N19" i="22"/>
  <c r="L19" i="22"/>
  <c r="N18" i="22"/>
  <c r="O18" i="22" s="1"/>
  <c r="L18" i="22"/>
  <c r="N17" i="22"/>
  <c r="O17" i="22" s="1"/>
  <c r="L17" i="22"/>
  <c r="N16" i="22"/>
  <c r="O16" i="22" s="1"/>
  <c r="L16" i="22"/>
  <c r="N15" i="22"/>
  <c r="O15" i="22" s="1"/>
  <c r="L15" i="22"/>
  <c r="N14" i="22"/>
  <c r="O14" i="22" s="1"/>
  <c r="L14" i="22"/>
  <c r="N12" i="22"/>
  <c r="O12" i="22" s="1"/>
  <c r="L12" i="22"/>
  <c r="N11" i="22"/>
  <c r="O11" i="22" s="1"/>
  <c r="L11" i="22"/>
  <c r="N10" i="22"/>
  <c r="O10" i="22" s="1"/>
  <c r="L10" i="22"/>
  <c r="N9" i="22"/>
  <c r="O9" i="22" s="1"/>
  <c r="L9" i="22"/>
  <c r="O8" i="22"/>
  <c r="N8" i="22"/>
  <c r="L8" i="22"/>
  <c r="N7" i="22"/>
  <c r="O7" i="22" s="1"/>
  <c r="L7" i="22"/>
  <c r="N6" i="22"/>
  <c r="O6" i="22" s="1"/>
  <c r="L6" i="22"/>
  <c r="N5" i="22"/>
  <c r="O5" i="22" s="1"/>
  <c r="L5" i="22"/>
  <c r="N21" i="20"/>
  <c r="O21" i="20" s="1"/>
  <c r="L21" i="20"/>
  <c r="N20" i="20"/>
  <c r="O20" i="20" s="1"/>
  <c r="L20" i="20"/>
  <c r="N19" i="20"/>
  <c r="O19" i="20" s="1"/>
  <c r="L19" i="20"/>
  <c r="N18" i="20"/>
  <c r="O18" i="20" s="1"/>
  <c r="L18" i="20"/>
  <c r="O17" i="20"/>
  <c r="N17" i="20"/>
  <c r="L17" i="20"/>
  <c r="N16" i="20"/>
  <c r="O16" i="20" s="1"/>
  <c r="L16" i="20"/>
  <c r="N15" i="20"/>
  <c r="O15" i="20" s="1"/>
  <c r="L15" i="20"/>
  <c r="L13" i="20" s="1"/>
  <c r="N14" i="20"/>
  <c r="O14" i="20" s="1"/>
  <c r="L14" i="20"/>
  <c r="N12" i="20"/>
  <c r="O12" i="20" s="1"/>
  <c r="L12" i="20"/>
  <c r="N11" i="20"/>
  <c r="O11" i="20" s="1"/>
  <c r="L11" i="20"/>
  <c r="N10" i="20"/>
  <c r="O10" i="20" s="1"/>
  <c r="L10" i="20"/>
  <c r="N9" i="20"/>
  <c r="O9" i="20" s="1"/>
  <c r="L9" i="20"/>
  <c r="N8" i="20"/>
  <c r="O8" i="20" s="1"/>
  <c r="L8" i="20"/>
  <c r="O7" i="20"/>
  <c r="N7" i="20"/>
  <c r="L7" i="20"/>
  <c r="N6" i="20"/>
  <c r="O6" i="20" s="1"/>
  <c r="L6" i="20"/>
  <c r="N5" i="20"/>
  <c r="O5" i="20" s="1"/>
  <c r="L5" i="20"/>
  <c r="N30" i="15"/>
  <c r="O30" i="15" s="1"/>
  <c r="L30" i="15"/>
  <c r="N29" i="15"/>
  <c r="O29" i="15" s="1"/>
  <c r="L29" i="15"/>
  <c r="N28" i="15"/>
  <c r="O28" i="15" s="1"/>
  <c r="L28" i="15"/>
  <c r="N27" i="15"/>
  <c r="O27" i="15" s="1"/>
  <c r="L27" i="15"/>
  <c r="N26" i="15"/>
  <c r="O26" i="15" s="1"/>
  <c r="L26" i="15"/>
  <c r="N25" i="15"/>
  <c r="O25" i="15" s="1"/>
  <c r="L25" i="15"/>
  <c r="N24" i="15"/>
  <c r="O24" i="15" s="1"/>
  <c r="L24" i="15"/>
  <c r="N23" i="15"/>
  <c r="O23" i="15" s="1"/>
  <c r="L23" i="15"/>
  <c r="N21" i="15"/>
  <c r="O21" i="15" s="1"/>
  <c r="L21" i="15"/>
  <c r="N20" i="15"/>
  <c r="O20" i="15" s="1"/>
  <c r="L20" i="15"/>
  <c r="N19" i="15"/>
  <c r="O19" i="15" s="1"/>
  <c r="L19" i="15"/>
  <c r="N18" i="15"/>
  <c r="O18" i="15" s="1"/>
  <c r="L18" i="15"/>
  <c r="N17" i="15"/>
  <c r="O17" i="15" s="1"/>
  <c r="L17" i="15"/>
  <c r="N16" i="15"/>
  <c r="O16" i="15" s="1"/>
  <c r="L16" i="15"/>
  <c r="N15" i="15"/>
  <c r="O15" i="15" s="1"/>
  <c r="L15" i="15"/>
  <c r="N14" i="15"/>
  <c r="O14" i="15" s="1"/>
  <c r="L14" i="15"/>
  <c r="N12" i="15"/>
  <c r="O12" i="15" s="1"/>
  <c r="L12" i="15"/>
  <c r="N11" i="15"/>
  <c r="O11" i="15" s="1"/>
  <c r="L11" i="15"/>
  <c r="N10" i="15"/>
  <c r="O10" i="15" s="1"/>
  <c r="L10" i="15"/>
  <c r="N9" i="15"/>
  <c r="O9" i="15" s="1"/>
  <c r="L9" i="15"/>
  <c r="N8" i="15"/>
  <c r="O8" i="15" s="1"/>
  <c r="L8" i="15"/>
  <c r="N7" i="15"/>
  <c r="O7" i="15" s="1"/>
  <c r="L7" i="15"/>
  <c r="N6" i="15"/>
  <c r="O6" i="15" s="1"/>
  <c r="L6" i="15"/>
  <c r="N5" i="15"/>
  <c r="O5" i="15" s="1"/>
  <c r="L5" i="15"/>
  <c r="N39" i="10"/>
  <c r="O39" i="10" s="1"/>
  <c r="L39" i="10"/>
  <c r="N38" i="10"/>
  <c r="O38" i="10" s="1"/>
  <c r="L38" i="10"/>
  <c r="N37" i="10"/>
  <c r="O37" i="10" s="1"/>
  <c r="L37" i="10"/>
  <c r="N36" i="10"/>
  <c r="O36" i="10" s="1"/>
  <c r="L36" i="10"/>
  <c r="N35" i="10"/>
  <c r="O35" i="10" s="1"/>
  <c r="L35" i="10"/>
  <c r="N34" i="10"/>
  <c r="O34" i="10" s="1"/>
  <c r="L34" i="10"/>
  <c r="N33" i="10"/>
  <c r="O33" i="10" s="1"/>
  <c r="L33" i="10"/>
  <c r="N32" i="10"/>
  <c r="O32" i="10" s="1"/>
  <c r="L32" i="10"/>
  <c r="N30" i="10"/>
  <c r="O30" i="10" s="1"/>
  <c r="L30" i="10"/>
  <c r="N29" i="10"/>
  <c r="O29" i="10" s="1"/>
  <c r="L29" i="10"/>
  <c r="N28" i="10"/>
  <c r="O28" i="10" s="1"/>
  <c r="L28" i="10"/>
  <c r="N27" i="10"/>
  <c r="O27" i="10" s="1"/>
  <c r="L27" i="10"/>
  <c r="N26" i="10"/>
  <c r="O26" i="10" s="1"/>
  <c r="L26" i="10"/>
  <c r="N25" i="10"/>
  <c r="O25" i="10" s="1"/>
  <c r="L25" i="10"/>
  <c r="N24" i="10"/>
  <c r="O24" i="10" s="1"/>
  <c r="L24" i="10"/>
  <c r="N23" i="10"/>
  <c r="O23" i="10" s="1"/>
  <c r="L23" i="10"/>
  <c r="N21" i="10"/>
  <c r="O21" i="10" s="1"/>
  <c r="L21" i="10"/>
  <c r="N20" i="10"/>
  <c r="O20" i="10" s="1"/>
  <c r="L20" i="10"/>
  <c r="N19" i="10"/>
  <c r="O19" i="10" s="1"/>
  <c r="L19" i="10"/>
  <c r="N18" i="10"/>
  <c r="O18" i="10" s="1"/>
  <c r="L18" i="10"/>
  <c r="N17" i="10"/>
  <c r="O17" i="10" s="1"/>
  <c r="L17" i="10"/>
  <c r="N16" i="10"/>
  <c r="O16" i="10" s="1"/>
  <c r="L16" i="10"/>
  <c r="O15" i="10"/>
  <c r="N15" i="10"/>
  <c r="L15" i="10"/>
  <c r="N14" i="10"/>
  <c r="O14" i="10" s="1"/>
  <c r="L14" i="10"/>
  <c r="N12" i="10"/>
  <c r="O12" i="10" s="1"/>
  <c r="L12" i="10"/>
  <c r="N11" i="10"/>
  <c r="O11" i="10" s="1"/>
  <c r="L11" i="10"/>
  <c r="N10" i="10"/>
  <c r="O10" i="10" s="1"/>
  <c r="L10" i="10"/>
  <c r="N9" i="10"/>
  <c r="O9" i="10" s="1"/>
  <c r="L9" i="10"/>
  <c r="N8" i="10"/>
  <c r="O8" i="10" s="1"/>
  <c r="L8" i="10"/>
  <c r="N7" i="10"/>
  <c r="O7" i="10" s="1"/>
  <c r="L7" i="10"/>
  <c r="N6" i="10"/>
  <c r="O6" i="10" s="1"/>
  <c r="L6" i="10"/>
  <c r="N5" i="10"/>
  <c r="O5" i="10" s="1"/>
  <c r="L5" i="10"/>
  <c r="N21" i="2"/>
  <c r="O21" i="2" s="1"/>
  <c r="L21" i="2"/>
  <c r="N20" i="2"/>
  <c r="O20" i="2" s="1"/>
  <c r="L20" i="2"/>
  <c r="N19" i="2"/>
  <c r="O19" i="2" s="1"/>
  <c r="L19" i="2"/>
  <c r="O18" i="2"/>
  <c r="N18" i="2"/>
  <c r="L18" i="2"/>
  <c r="O17" i="2"/>
  <c r="N17" i="2"/>
  <c r="L17" i="2"/>
  <c r="O16" i="2"/>
  <c r="N16" i="2"/>
  <c r="L16" i="2"/>
  <c r="N15" i="2"/>
  <c r="O15" i="2" s="1"/>
  <c r="L15" i="2"/>
  <c r="N14" i="2"/>
  <c r="O14" i="2" s="1"/>
  <c r="O13" i="2" s="1"/>
  <c r="L14" i="2"/>
  <c r="L13" i="2" s="1"/>
  <c r="N12" i="2"/>
  <c r="O12" i="2" s="1"/>
  <c r="L12" i="2"/>
  <c r="N11" i="2"/>
  <c r="O11" i="2" s="1"/>
  <c r="L11" i="2"/>
  <c r="N10" i="2"/>
  <c r="O10" i="2" s="1"/>
  <c r="L10" i="2"/>
  <c r="N9" i="2"/>
  <c r="O9" i="2" s="1"/>
  <c r="L9" i="2"/>
  <c r="N8" i="2"/>
  <c r="O8" i="2" s="1"/>
  <c r="L8" i="2"/>
  <c r="N7" i="2"/>
  <c r="O7" i="2" s="1"/>
  <c r="L7" i="2"/>
  <c r="N6" i="2"/>
  <c r="O6" i="2" s="1"/>
  <c r="L6" i="2"/>
  <c r="N5" i="2"/>
  <c r="O5" i="2" s="1"/>
  <c r="L5" i="2"/>
  <c r="S28" i="1"/>
  <c r="T28" i="1" s="1"/>
  <c r="Q28" i="1"/>
  <c r="S27" i="1"/>
  <c r="T27" i="1" s="1"/>
  <c r="Q27" i="1"/>
  <c r="S26" i="1"/>
  <c r="T26" i="1" s="1"/>
  <c r="Q26" i="1"/>
  <c r="S24" i="1"/>
  <c r="T24" i="1" s="1"/>
  <c r="Q24" i="1"/>
  <c r="S23" i="1"/>
  <c r="T23" i="1" s="1"/>
  <c r="Q23" i="1"/>
  <c r="S22" i="1"/>
  <c r="T22" i="1" s="1"/>
  <c r="Q22" i="1"/>
  <c r="S19" i="1"/>
  <c r="T19" i="1" s="1"/>
  <c r="Q19" i="1"/>
  <c r="S18" i="1"/>
  <c r="T18" i="1" s="1"/>
  <c r="Q18" i="1"/>
  <c r="S16" i="1"/>
  <c r="T16" i="1" s="1"/>
  <c r="Q16" i="1"/>
  <c r="S15" i="1"/>
  <c r="T15" i="1" s="1"/>
  <c r="Q15" i="1"/>
  <c r="S14" i="1"/>
  <c r="T14" i="1" s="1"/>
  <c r="Q14" i="1"/>
  <c r="S8" i="1"/>
  <c r="T8" i="1" s="1"/>
  <c r="Q8" i="1"/>
  <c r="S7" i="1"/>
  <c r="T7" i="1" s="1"/>
  <c r="Q7" i="1"/>
  <c r="S6" i="1"/>
  <c r="T6" i="1" s="1"/>
  <c r="Q6" i="1"/>
  <c r="S4" i="1"/>
  <c r="T4" i="1" s="1"/>
  <c r="Q4" i="1"/>
  <c r="W20" i="1" l="1"/>
  <c r="V20" i="1"/>
  <c r="V17" i="1"/>
  <c r="W17" i="1"/>
  <c r="V9" i="1"/>
  <c r="W9" i="1"/>
  <c r="V16" i="1"/>
  <c r="L4" i="20"/>
  <c r="L4" i="2"/>
  <c r="L23" i="2" s="1"/>
  <c r="V5" i="1" s="1"/>
  <c r="L13" i="22"/>
  <c r="L4" i="22"/>
  <c r="L23" i="22" s="1"/>
  <c r="L23" i="20"/>
  <c r="W25" i="1" s="1"/>
  <c r="O13" i="22"/>
  <c r="O4" i="22"/>
  <c r="O13" i="20"/>
  <c r="O4" i="20"/>
  <c r="L4" i="15"/>
  <c r="L22" i="15"/>
  <c r="L13" i="15"/>
  <c r="O22" i="15"/>
  <c r="O4" i="15"/>
  <c r="O13" i="15"/>
  <c r="L4" i="10"/>
  <c r="L13" i="10"/>
  <c r="L22" i="10"/>
  <c r="L31" i="10"/>
  <c r="O13" i="10"/>
  <c r="O22" i="10"/>
  <c r="O31" i="10"/>
  <c r="O4" i="10"/>
  <c r="O4" i="2"/>
  <c r="O23" i="2" s="1"/>
  <c r="W16" i="1"/>
  <c r="W5" i="1"/>
  <c r="V25" i="1" l="1"/>
  <c r="O23" i="22"/>
  <c r="O23" i="20"/>
  <c r="O32" i="15"/>
  <c r="L32" i="15"/>
  <c r="L41" i="10"/>
  <c r="O41" i="10"/>
  <c r="W21" i="1" l="1"/>
  <c r="V21" i="1"/>
  <c r="V13" i="1" l="1"/>
  <c r="W13" i="1"/>
  <c r="W30" i="1" l="1"/>
  <c r="V30" i="1"/>
</calcChain>
</file>

<file path=xl/sharedStrings.xml><?xml version="1.0" encoding="utf-8"?>
<sst xmlns="http://schemas.openxmlformats.org/spreadsheetml/2006/main" count="408" uniqueCount="75">
  <si>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</si>
  <si>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</si>
  <si>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</si>
  <si>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</si>
  <si>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</si>
  <si>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</si>
  <si>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</si>
  <si>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</si>
  <si>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</si>
  <si>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</si>
  <si>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</si>
  <si>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</si>
  <si>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</si>
  <si>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</si>
  <si>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</si>
  <si>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</si>
  <si>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</si>
  <si>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</si>
  <si>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</si>
  <si>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</si>
  <si>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</si>
  <si>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</si>
  <si>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</si>
  <si>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</si>
  <si>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OPOMBA: 1 KO = končna cena vseh zahtevanih postavk v strokovnih zahtevah z vključeno garancijo za 24 mesecev</t>
  </si>
  <si>
    <t>KO</t>
  </si>
  <si>
    <t>pogarancijsko preventivno vzdrževanje opreme</t>
  </si>
  <si>
    <t>Preventivno pogarancijsko vzdrževanje za 3.,4.,5.,6. in 7. leto</t>
  </si>
  <si>
    <t>OPOMBA: 1 KO = 1 LETO; Ceno na EM brez DDV se vnese za 1 leto</t>
  </si>
  <si>
    <t>pogarancijsko kurativno vzdrževanje opreme</t>
  </si>
  <si>
    <t>kurativno pogarancijsko vzdrževanje za 3.,4.,5.,6. in 7. leto</t>
  </si>
  <si>
    <t>reagenti in potrošni material potreben za izvedbo preiskav iz specifikacije</t>
  </si>
  <si>
    <t>Specifikacija ter število letnih zahtevanih preiskav je v prillogi predračuna (priloga št.1)</t>
  </si>
  <si>
    <t>zamrzovalnik</t>
  </si>
  <si>
    <t>SPECIFIKACIJA PRILOGE 1 K PREDRAČUNU ZA 1. SKLOP</t>
  </si>
  <si>
    <t>ŠT.</t>
  </si>
  <si>
    <t xml:space="preserve">Naziv preiskave </t>
  </si>
  <si>
    <t xml:space="preserve">Naziv in primarno pakiranje artikla potrebnega za določeno preiskavo </t>
  </si>
  <si>
    <t>Proizvajalec artikla</t>
  </si>
  <si>
    <t>Kat. ali Del. šif. artikla</t>
  </si>
  <si>
    <t>sekundarno pakiranje (=enota mere za naročanje)/št. primarnih pakiranj v  sekundarnem pakiranju</t>
  </si>
  <si>
    <r>
      <t>Enota mere za konkretni artikel</t>
    </r>
    <r>
      <rPr>
        <sz val="10"/>
        <color indexed="12"/>
        <rFont val="Calibri"/>
        <family val="2"/>
        <charset val="238"/>
      </rPr>
      <t>* (EM*)</t>
    </r>
  </si>
  <si>
    <r>
      <t>Cena artikla na EM</t>
    </r>
    <r>
      <rPr>
        <sz val="10"/>
        <color indexed="12"/>
        <rFont val="Calibri"/>
        <family val="2"/>
        <charset val="238"/>
      </rPr>
      <t>*</t>
    </r>
    <r>
      <rPr>
        <sz val="10"/>
        <color indexed="12"/>
        <rFont val="Arial Narrow"/>
        <family val="2"/>
        <charset val="238"/>
      </rPr>
      <t xml:space="preserve"> brez DDV</t>
    </r>
  </si>
  <si>
    <t>0001</t>
  </si>
  <si>
    <r>
      <t>EM</t>
    </r>
    <r>
      <rPr>
        <sz val="10"/>
        <color indexed="12"/>
        <rFont val="Calibri"/>
        <family val="2"/>
        <charset val="238"/>
      </rPr>
      <t>*= sekundarno pakiranje=enota mere za naročanje</t>
    </r>
  </si>
  <si>
    <t xml:space="preserve">Nabor potrebnih artiklov za posamezno preiskavo se vnese v vrstice pod opisom preiskave (t.j. pod vrstico pobarvano s sivo barvo). V kolikor je glede na število potrebnih artiklov za posamezno preiskavo potrebno več vrstic kot je v tabeli predvideno, lahko vrstice dodajate in sicer tako, da nove vrstice vrivate v 2. vrstico pod vrstico z opisom preiskave (siva vrstica) (Glej primer izpolnjevanja tabele SPECIFIKACIJA 1. SKLOP: postavite se npr. na vrstico 6 in pritisnete »vstavi vrstice lista«). V novo vrstico nato skopirate formule v stolpcih  L, N in O in vnesete zahtevane podatke za artikel.  </t>
  </si>
  <si>
    <t>SEŠTEVEK:</t>
  </si>
  <si>
    <t>0007</t>
  </si>
  <si>
    <t>po priloženi specifikaciji</t>
  </si>
  <si>
    <t>potrošni material</t>
  </si>
  <si>
    <t>POTROŠNI MATERIAL</t>
  </si>
  <si>
    <t>Sistem za zbiranje znoja</t>
  </si>
  <si>
    <t>sistem za avtomatizirano ELISA analizo</t>
  </si>
  <si>
    <t>0002</t>
  </si>
  <si>
    <t>OPOMBA: 1 KO = skupna vrednost vseh preiskav na sklop za 7 let; Ceno na EM brez DDV se vnese za 7 let</t>
  </si>
  <si>
    <t>Avtomatiziran sistem za izolacijo nukleinskih kislin</t>
  </si>
  <si>
    <t>0003</t>
  </si>
  <si>
    <t>0004</t>
  </si>
  <si>
    <t>Mikrorasterski čitalec  </t>
  </si>
  <si>
    <t>0005</t>
  </si>
  <si>
    <t xml:space="preserve">Citocentrifuga </t>
  </si>
  <si>
    <t>0006</t>
  </si>
  <si>
    <t>Namizni analizator za avtomatizirano izvedbo ELISA tehnik</t>
  </si>
  <si>
    <t>SPECIFIKACIJA PRILOGE 1 K PREDRAČUNU ZA 2. SKLOP</t>
  </si>
  <si>
    <t>število preiskav /7 let</t>
  </si>
  <si>
    <r>
      <t>7 letna količina EM</t>
    </r>
    <r>
      <rPr>
        <sz val="10"/>
        <color indexed="12"/>
        <rFont val="Calibri"/>
        <family val="2"/>
        <charset val="238"/>
      </rPr>
      <t>*</t>
    </r>
    <r>
      <rPr>
        <sz val="10"/>
        <color indexed="12"/>
        <rFont val="Arial Narrow"/>
        <family val="2"/>
        <charset val="238"/>
      </rPr>
      <t xml:space="preserve"> potrebnih za posamezno preiskavo</t>
    </r>
  </si>
  <si>
    <t>SPECIFIKACIJA PRILOGE 1 K PREDRAČUNU ZA 3. SKLOP</t>
  </si>
  <si>
    <t>SPECIFIKACIJA PRILOGE 1 K PREDRAČUNU ZA 4. SKLOP</t>
  </si>
  <si>
    <t>SPECIFIKACIJA PRILOGE 1 K PREDRAČUNU ZA 5. SKLOP</t>
  </si>
  <si>
    <t>SPECIFIKACIJA PRILOGE 1 K PREDRAČUNU ZA 6. SKLOP</t>
  </si>
  <si>
    <t>standardizirana pilokarpinska iontoforeza, stimulacija in zbiranje znoja</t>
  </si>
  <si>
    <t>CGH/SNP analize s področja onkogenomike (4 testi na ploščico)</t>
  </si>
  <si>
    <t>Lc-Citološki sediment, PTV-Citološki sediment, Citološki sediment, U-Eozinofilci, SPB-ženske, SPB-moški, ostalo</t>
  </si>
  <si>
    <t>NAKUP SPECIALNE  LABORATORIJSKE OPREME ZA OBJEKT UKCL ZDRUŽENI LABORATORIJ S POGARANCIJSKIM VZDRŽEVANJEM ZA OBDOBJE 5 LET IN POTROŠNIM MATERIALOM ZA OBDOBJE 7 LET</t>
  </si>
  <si>
    <t>Objava javnega naročila 845080118-043-23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</si>
</sst>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00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indexed="18"/>
      <name val="Arial Narrow"/>
      <family val="2"/>
      <charset val="238"/>
    </font>
    <font>
      <sz val="10"/>
      <name val="Arial Narrow"/>
      <family val="2"/>
      <charset val="238"/>
    </font>
    <font>
      <sz val="10"/>
      <color indexed="18"/>
      <name val="Arial Narrow"/>
      <family val="2"/>
      <charset val="238"/>
    </font>
    <font>
      <sz val="10"/>
      <color indexed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2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 Narrow"/>
      <family val="2"/>
      <charset val="238"/>
    </font>
    <font>
      <sz val="10"/>
      <color indexed="12"/>
      <name val="Arial"/>
      <family val="2"/>
      <charset val="238"/>
    </font>
    <font>
      <sz val="10"/>
      <color indexed="12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rgb="FFFF0000"/>
      <name val="Arial"/>
      <family val="2"/>
      <charset val="238"/>
    </font>
    <font>
      <b/>
      <strike/>
      <sz val="10"/>
      <color rgb="FFFF0000"/>
      <name val="Arial Narrow"/>
      <family val="2"/>
      <charset val="238"/>
    </font>
    <font>
      <b/>
      <strike/>
      <sz val="10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1" fillId="7" borderId="6" applyNumberFormat="0" applyFont="0" applyAlignment="0" applyProtection="0"/>
  </cellStyleXfs>
  <cellXfs count="148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0" fontId="3" fillId="0" borderId="0" xfId="0" applyFont="1" applyBorder="1"/>
    <xf numFmtId="49" fontId="3" fillId="0" borderId="0" xfId="0" applyNumberFormat="1" applyFont="1" applyBorder="1"/>
    <xf numFmtId="164" fontId="3" fillId="0" borderId="0" xfId="0" applyNumberFormat="1" applyFont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0" xfId="0" applyFont="1" applyBorder="1"/>
    <xf numFmtId="0" fontId="5" fillId="3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/>
    <xf numFmtId="164" fontId="5" fillId="3" borderId="1" xfId="0" applyNumberFormat="1" applyFont="1" applyFill="1" applyBorder="1" applyAlignment="1">
      <alignment horizontal="right" wrapText="1"/>
    </xf>
    <xf numFmtId="4" fontId="5" fillId="3" borderId="1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right"/>
    </xf>
    <xf numFmtId="0" fontId="7" fillId="4" borderId="1" xfId="0" applyFont="1" applyFill="1" applyBorder="1"/>
    <xf numFmtId="3" fontId="7" fillId="4" borderId="1" xfId="0" applyNumberFormat="1" applyFont="1" applyFill="1" applyBorder="1"/>
    <xf numFmtId="0" fontId="3" fillId="4" borderId="1" xfId="0" applyFont="1" applyFill="1" applyBorder="1"/>
    <xf numFmtId="49" fontId="3" fillId="4" borderId="1" xfId="0" applyNumberFormat="1" applyFont="1" applyFill="1" applyBorder="1"/>
    <xf numFmtId="164" fontId="8" fillId="4" borderId="1" xfId="0" applyNumberFormat="1" applyFont="1" applyFill="1" applyBorder="1" applyAlignment="1">
      <alignment horizontal="right" vertical="center" wrapText="1"/>
    </xf>
    <xf numFmtId="164" fontId="3" fillId="4" borderId="1" xfId="0" applyNumberFormat="1" applyFont="1" applyFill="1" applyBorder="1" applyAlignment="1">
      <alignment horizontal="right"/>
    </xf>
    <xf numFmtId="4" fontId="6" fillId="4" borderId="1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3" fillId="5" borderId="1" xfId="0" applyFont="1" applyFill="1" applyBorder="1"/>
    <xf numFmtId="49" fontId="3" fillId="5" borderId="1" xfId="0" applyNumberFormat="1" applyFont="1" applyFill="1" applyBorder="1"/>
    <xf numFmtId="16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left"/>
    </xf>
    <xf numFmtId="0" fontId="3" fillId="0" borderId="0" xfId="0" applyFont="1"/>
    <xf numFmtId="49" fontId="3" fillId="0" borderId="0" xfId="0" applyNumberFormat="1" applyFont="1"/>
    <xf numFmtId="164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6" fillId="6" borderId="3" xfId="0" applyNumberFormat="1" applyFont="1" applyFill="1" applyBorder="1" applyAlignment="1">
      <alignment horizontal="right"/>
    </xf>
    <xf numFmtId="4" fontId="6" fillId="6" borderId="4" xfId="0" applyNumberFormat="1" applyFont="1" applyFill="1" applyBorder="1" applyAlignment="1">
      <alignment horizontal="right"/>
    </xf>
    <xf numFmtId="0" fontId="1" fillId="0" borderId="0" xfId="0" applyFont="1" applyAlignment="1">
      <alignment vertical="center"/>
    </xf>
    <xf numFmtId="0" fontId="3" fillId="0" borderId="0" xfId="0" applyFont="1" applyBorder="1" applyAlignment="1">
      <alignment horizontal="left" wrapText="1"/>
    </xf>
    <xf numFmtId="0" fontId="7" fillId="4" borderId="1" xfId="0" applyFont="1" applyFill="1" applyBorder="1" applyAlignment="1">
      <alignment wrapText="1"/>
    </xf>
    <xf numFmtId="0" fontId="0" fillId="0" borderId="0" xfId="0" applyAlignment="1">
      <alignment wrapText="1"/>
    </xf>
    <xf numFmtId="43" fontId="3" fillId="0" borderId="0" xfId="1" applyFont="1" applyBorder="1" applyAlignment="1">
      <alignment horizontal="left"/>
    </xf>
    <xf numFmtId="43" fontId="5" fillId="3" borderId="1" xfId="1" applyFont="1" applyFill="1" applyBorder="1" applyAlignment="1">
      <alignment wrapText="1"/>
    </xf>
    <xf numFmtId="43" fontId="10" fillId="0" borderId="0" xfId="1" applyFont="1" applyAlignment="1">
      <alignment horizontal="left"/>
    </xf>
    <xf numFmtId="43" fontId="0" fillId="0" borderId="0" xfId="1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wrapText="1"/>
    </xf>
    <xf numFmtId="0" fontId="15" fillId="0" borderId="0" xfId="0" applyFont="1"/>
    <xf numFmtId="49" fontId="15" fillId="0" borderId="0" xfId="0" applyNumberFormat="1" applyFont="1"/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4" fontId="15" fillId="0" borderId="0" xfId="0" applyNumberFormat="1" applyFont="1"/>
    <xf numFmtId="0" fontId="16" fillId="0" borderId="0" xfId="0" applyFont="1"/>
    <xf numFmtId="0" fontId="17" fillId="3" borderId="2" xfId="0" applyFont="1" applyFill="1" applyBorder="1" applyAlignment="1">
      <alignment horizontal="right"/>
    </xf>
    <xf numFmtId="0" fontId="17" fillId="3" borderId="3" xfId="0" applyFont="1" applyFill="1" applyBorder="1" applyAlignment="1">
      <alignment wrapText="1"/>
    </xf>
    <xf numFmtId="0" fontId="17" fillId="3" borderId="3" xfId="0" applyFont="1" applyFill="1" applyBorder="1"/>
    <xf numFmtId="49" fontId="17" fillId="3" borderId="3" xfId="0" applyNumberFormat="1" applyFont="1" applyFill="1" applyBorder="1"/>
    <xf numFmtId="0" fontId="17" fillId="3" borderId="3" xfId="0" applyFont="1" applyFill="1" applyBorder="1" applyAlignment="1">
      <alignment horizontal="right"/>
    </xf>
    <xf numFmtId="164" fontId="17" fillId="3" borderId="3" xfId="0" applyNumberFormat="1" applyFont="1" applyFill="1" applyBorder="1" applyAlignment="1">
      <alignment horizontal="right"/>
    </xf>
    <xf numFmtId="4" fontId="17" fillId="3" borderId="3" xfId="0" applyNumberFormat="1" applyFont="1" applyFill="1" applyBorder="1" applyAlignment="1">
      <alignment horizontal="right"/>
    </xf>
    <xf numFmtId="0" fontId="17" fillId="3" borderId="4" xfId="0" applyFont="1" applyFill="1" applyBorder="1" applyAlignment="1">
      <alignment horizontal="right"/>
    </xf>
    <xf numFmtId="0" fontId="15" fillId="0" borderId="7" xfId="0" applyFont="1" applyFill="1" applyBorder="1" applyAlignment="1">
      <alignment horizontal="right"/>
    </xf>
    <xf numFmtId="0" fontId="15" fillId="0" borderId="8" xfId="0" applyFont="1" applyFill="1" applyBorder="1" applyAlignment="1">
      <alignment wrapText="1"/>
    </xf>
    <xf numFmtId="0" fontId="15" fillId="0" borderId="8" xfId="0" applyFont="1" applyFill="1" applyBorder="1"/>
    <xf numFmtId="0" fontId="15" fillId="5" borderId="8" xfId="0" applyFont="1" applyFill="1" applyBorder="1"/>
    <xf numFmtId="49" fontId="15" fillId="0" borderId="8" xfId="0" applyNumberFormat="1" applyFont="1" applyBorder="1"/>
    <xf numFmtId="0" fontId="15" fillId="0" borderId="8" xfId="0" applyFont="1" applyBorder="1"/>
    <xf numFmtId="0" fontId="15" fillId="0" borderId="8" xfId="0" applyFont="1" applyBorder="1" applyAlignment="1">
      <alignment horizontal="right"/>
    </xf>
    <xf numFmtId="164" fontId="15" fillId="2" borderId="8" xfId="0" applyNumberFormat="1" applyFont="1" applyFill="1" applyBorder="1" applyAlignment="1">
      <alignment horizontal="right"/>
    </xf>
    <xf numFmtId="4" fontId="15" fillId="0" borderId="8" xfId="0" applyNumberFormat="1" applyFont="1" applyBorder="1" applyAlignment="1">
      <alignment horizontal="right"/>
    </xf>
    <xf numFmtId="4" fontId="15" fillId="0" borderId="8" xfId="0" applyNumberFormat="1" applyFont="1" applyBorder="1"/>
    <xf numFmtId="0" fontId="15" fillId="7" borderId="9" xfId="2" applyFont="1" applyBorder="1" applyAlignment="1">
      <alignment horizontal="right"/>
    </xf>
    <xf numFmtId="0" fontId="15" fillId="0" borderId="10" xfId="0" applyFont="1" applyFill="1" applyBorder="1" applyAlignment="1">
      <alignment horizontal="right"/>
    </xf>
    <xf numFmtId="0" fontId="15" fillId="0" borderId="11" xfId="0" applyFont="1" applyFill="1" applyBorder="1" applyAlignment="1">
      <alignment wrapText="1"/>
    </xf>
    <xf numFmtId="0" fontId="15" fillId="0" borderId="11" xfId="0" applyFont="1" applyFill="1" applyBorder="1"/>
    <xf numFmtId="0" fontId="15" fillId="5" borderId="11" xfId="0" applyFont="1" applyFill="1" applyBorder="1"/>
    <xf numFmtId="49" fontId="15" fillId="0" borderId="11" xfId="0" applyNumberFormat="1" applyFont="1" applyBorder="1"/>
    <xf numFmtId="0" fontId="15" fillId="0" borderId="11" xfId="0" applyFont="1" applyBorder="1"/>
    <xf numFmtId="0" fontId="15" fillId="0" borderId="11" xfId="0" applyFont="1" applyBorder="1" applyAlignment="1">
      <alignment horizontal="right"/>
    </xf>
    <xf numFmtId="164" fontId="15" fillId="2" borderId="11" xfId="0" applyNumberFormat="1" applyFont="1" applyFill="1" applyBorder="1" applyAlignment="1">
      <alignment horizontal="right"/>
    </xf>
    <xf numFmtId="4" fontId="15" fillId="0" borderId="11" xfId="0" applyNumberFormat="1" applyFont="1" applyBorder="1" applyAlignment="1">
      <alignment horizontal="right"/>
    </xf>
    <xf numFmtId="4" fontId="15" fillId="0" borderId="11" xfId="0" applyNumberFormat="1" applyFont="1" applyBorder="1"/>
    <xf numFmtId="0" fontId="15" fillId="7" borderId="12" xfId="2" applyFont="1" applyBorder="1" applyAlignment="1">
      <alignment horizontal="right"/>
    </xf>
    <xf numFmtId="0" fontId="15" fillId="0" borderId="13" xfId="0" applyFont="1" applyBorder="1" applyAlignment="1">
      <alignment wrapText="1"/>
    </xf>
    <xf numFmtId="0" fontId="15" fillId="0" borderId="13" xfId="0" applyFont="1" applyBorder="1"/>
    <xf numFmtId="0" fontId="15" fillId="5" borderId="13" xfId="0" applyFont="1" applyFill="1" applyBorder="1"/>
    <xf numFmtId="49" fontId="15" fillId="0" borderId="13" xfId="0" applyNumberFormat="1" applyFont="1" applyBorder="1"/>
    <xf numFmtId="0" fontId="15" fillId="0" borderId="13" xfId="0" applyFont="1" applyBorder="1" applyAlignment="1">
      <alignment horizontal="right"/>
    </xf>
    <xf numFmtId="164" fontId="15" fillId="2" borderId="13" xfId="0" applyNumberFormat="1" applyFont="1" applyFill="1" applyBorder="1" applyAlignment="1">
      <alignment horizontal="right"/>
    </xf>
    <xf numFmtId="4" fontId="15" fillId="0" borderId="13" xfId="0" applyNumberFormat="1" applyFont="1" applyBorder="1" applyAlignment="1">
      <alignment horizontal="right"/>
    </xf>
    <xf numFmtId="4" fontId="15" fillId="0" borderId="13" xfId="0" applyNumberFormat="1" applyFont="1" applyBorder="1"/>
    <xf numFmtId="0" fontId="15" fillId="7" borderId="14" xfId="2" applyFont="1" applyBorder="1" applyAlignment="1">
      <alignment horizontal="right"/>
    </xf>
    <xf numFmtId="0" fontId="3" fillId="0" borderId="0" xfId="0" applyFont="1" applyBorder="1" applyAlignment="1">
      <alignment wrapText="1"/>
    </xf>
    <xf numFmtId="4" fontId="3" fillId="4" borderId="1" xfId="0" applyNumberFormat="1" applyFont="1" applyFill="1" applyBorder="1" applyAlignment="1">
      <alignment horizontal="right"/>
    </xf>
    <xf numFmtId="164" fontId="8" fillId="5" borderId="1" xfId="0" applyNumberFormat="1" applyFont="1" applyFill="1" applyBorder="1" applyAlignment="1">
      <alignment horizontal="right" vertical="center" wrapText="1"/>
    </xf>
    <xf numFmtId="0" fontId="15" fillId="5" borderId="13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0" fontId="19" fillId="0" borderId="0" xfId="0" applyFont="1"/>
    <xf numFmtId="0" fontId="20" fillId="0" borderId="0" xfId="0" applyFont="1" applyAlignment="1">
      <alignment horizontal="justify" vertical="center"/>
    </xf>
    <xf numFmtId="0" fontId="21" fillId="0" borderId="0" xfId="0" applyFont="1"/>
    <xf numFmtId="0" fontId="5" fillId="3" borderId="5" xfId="0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horizontal="left" vertical="center" wrapText="1"/>
    </xf>
    <xf numFmtId="0" fontId="10" fillId="4" borderId="1" xfId="0" applyFont="1" applyFill="1" applyBorder="1"/>
    <xf numFmtId="3" fontId="10" fillId="4" borderId="1" xfId="0" applyNumberFormat="1" applyFont="1" applyFill="1" applyBorder="1"/>
    <xf numFmtId="0" fontId="22" fillId="4" borderId="1" xfId="0" applyFont="1" applyFill="1" applyBorder="1" applyAlignment="1">
      <alignment horizontal="right"/>
    </xf>
    <xf numFmtId="0" fontId="10" fillId="4" borderId="1" xfId="0" applyFont="1" applyFill="1" applyBorder="1" applyAlignment="1">
      <alignment horizontal="right"/>
    </xf>
    <xf numFmtId="0" fontId="10" fillId="0" borderId="0" xfId="0" applyFont="1" applyBorder="1"/>
    <xf numFmtId="0" fontId="6" fillId="4" borderId="1" xfId="0" applyFont="1" applyFill="1" applyBorder="1" applyAlignment="1">
      <alignment wrapText="1"/>
    </xf>
    <xf numFmtId="3" fontId="6" fillId="4" borderId="1" xfId="0" applyNumberFormat="1" applyFont="1" applyFill="1" applyBorder="1"/>
    <xf numFmtId="4" fontId="6" fillId="8" borderId="3" xfId="0" applyNumberFormat="1" applyFont="1" applyFill="1" applyBorder="1" applyAlignment="1">
      <alignment horizontal="right"/>
    </xf>
    <xf numFmtId="0" fontId="15" fillId="8" borderId="13" xfId="0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164" fontId="6" fillId="0" borderId="15" xfId="0" applyNumberFormat="1" applyFont="1" applyFill="1" applyBorder="1" applyAlignment="1">
      <alignment horizontal="right"/>
    </xf>
    <xf numFmtId="164" fontId="3" fillId="0" borderId="16" xfId="0" applyNumberFormat="1" applyFont="1" applyBorder="1" applyAlignment="1">
      <alignment horizontal="right"/>
    </xf>
    <xf numFmtId="164" fontId="15" fillId="0" borderId="8" xfId="0" applyNumberFormat="1" applyFont="1" applyFill="1" applyBorder="1" applyAlignment="1">
      <alignment horizontal="right"/>
    </xf>
    <xf numFmtId="164" fontId="15" fillId="0" borderId="11" xfId="0" applyNumberFormat="1" applyFont="1" applyFill="1" applyBorder="1" applyAlignment="1">
      <alignment horizontal="right"/>
    </xf>
    <xf numFmtId="164" fontId="15" fillId="0" borderId="13" xfId="0" applyNumberFormat="1" applyFont="1" applyFill="1" applyBorder="1" applyAlignment="1">
      <alignment horizontal="right"/>
    </xf>
    <xf numFmtId="4" fontId="15" fillId="6" borderId="13" xfId="0" applyNumberFormat="1" applyFont="1" applyFill="1" applyBorder="1" applyAlignment="1">
      <alignment horizontal="right"/>
    </xf>
    <xf numFmtId="0" fontId="15" fillId="0" borderId="17" xfId="0" applyFont="1" applyBorder="1" applyAlignment="1">
      <alignment wrapText="1"/>
    </xf>
    <xf numFmtId="0" fontId="15" fillId="0" borderId="17" xfId="0" applyFont="1" applyBorder="1"/>
    <xf numFmtId="0" fontId="15" fillId="5" borderId="17" xfId="0" applyFont="1" applyFill="1" applyBorder="1"/>
    <xf numFmtId="49" fontId="15" fillId="0" borderId="17" xfId="0" applyNumberFormat="1" applyFont="1" applyBorder="1"/>
    <xf numFmtId="0" fontId="15" fillId="0" borderId="17" xfId="0" applyFont="1" applyBorder="1" applyAlignment="1">
      <alignment horizontal="right"/>
    </xf>
    <xf numFmtId="164" fontId="15" fillId="2" borderId="17" xfId="0" applyNumberFormat="1" applyFont="1" applyFill="1" applyBorder="1" applyAlignment="1">
      <alignment horizontal="right"/>
    </xf>
    <xf numFmtId="4" fontId="15" fillId="0" borderId="17" xfId="0" applyNumberFormat="1" applyFont="1" applyBorder="1" applyAlignment="1">
      <alignment horizontal="right"/>
    </xf>
    <xf numFmtId="164" fontId="15" fillId="0" borderId="17" xfId="0" applyNumberFormat="1" applyFont="1" applyFill="1" applyBorder="1" applyAlignment="1">
      <alignment horizontal="right"/>
    </xf>
    <xf numFmtId="4" fontId="15" fillId="0" borderId="17" xfId="0" applyNumberFormat="1" applyFont="1" applyBorder="1"/>
    <xf numFmtId="0" fontId="15" fillId="7" borderId="18" xfId="2" applyFont="1" applyBorder="1" applyAlignment="1">
      <alignment horizontal="right"/>
    </xf>
    <xf numFmtId="4" fontId="6" fillId="8" borderId="13" xfId="0" applyNumberFormat="1" applyFont="1" applyFill="1" applyBorder="1" applyAlignment="1">
      <alignment horizontal="right"/>
    </xf>
    <xf numFmtId="0" fontId="15" fillId="0" borderId="19" xfId="0" applyFont="1" applyFill="1" applyBorder="1" applyAlignment="1">
      <alignment horizontal="right"/>
    </xf>
    <xf numFmtId="0" fontId="15" fillId="0" borderId="13" xfId="0" applyFont="1" applyFill="1" applyBorder="1" applyAlignment="1">
      <alignment wrapText="1"/>
    </xf>
    <xf numFmtId="0" fontId="15" fillId="0" borderId="13" xfId="0" applyFont="1" applyFill="1" applyBorder="1"/>
    <xf numFmtId="0" fontId="15" fillId="0" borderId="20" xfId="0" applyFont="1" applyFill="1" applyBorder="1" applyAlignment="1">
      <alignment horizontal="right"/>
    </xf>
    <xf numFmtId="0" fontId="6" fillId="0" borderId="0" xfId="0" applyFont="1" applyBorder="1"/>
    <xf numFmtId="0" fontId="6" fillId="4" borderId="1" xfId="0" applyFont="1" applyFill="1" applyBorder="1"/>
    <xf numFmtId="0" fontId="23" fillId="4" borderId="1" xfId="0" applyFont="1" applyFill="1" applyBorder="1" applyAlignment="1">
      <alignment horizontal="right"/>
    </xf>
  </cellXfs>
  <cellStyles count="3">
    <cellStyle name="Navadno" xfId="0" builtinId="0"/>
    <cellStyle name="Opomba" xfId="2" builtinId="1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tabSelected="1" view="pageLayout" zoomScaleNormal="100" workbookViewId="0">
      <selection activeCell="D10" sqref="D10"/>
    </sheetView>
  </sheetViews>
  <sheetFormatPr defaultRowHeight="15" x14ac:dyDescent="0.25"/>
  <cols>
    <col min="1" max="1" width="9.140625" style="1"/>
    <col min="2" max="2" width="21.5703125" customWidth="1"/>
    <col min="3" max="3" width="35.42578125" customWidth="1"/>
    <col min="4" max="4" width="24.42578125" style="1" customWidth="1"/>
    <col min="5" max="5" width="13.140625" style="1" customWidth="1"/>
    <col min="6" max="6" width="18.7109375" hidden="1" customWidth="1"/>
    <col min="7" max="7" width="16.140625" customWidth="1"/>
    <col min="14" max="14" width="16.28515625" customWidth="1"/>
    <col min="17" max="17" width="20.5703125" bestFit="1" customWidth="1"/>
    <col min="18" max="18" width="7.140625" bestFit="1" customWidth="1"/>
    <col min="19" max="19" width="17.5703125" bestFit="1" customWidth="1"/>
    <col min="20" max="20" width="21" bestFit="1" customWidth="1"/>
    <col min="21" max="21" width="12.7109375" bestFit="1" customWidth="1"/>
    <col min="22" max="22" width="22.140625" bestFit="1" customWidth="1"/>
    <col min="23" max="23" width="22.7109375" bestFit="1" customWidth="1"/>
  </cols>
  <sheetData>
    <row r="1" spans="1:24" s="44" customFormat="1" ht="15.75" x14ac:dyDescent="0.25">
      <c r="A1" s="54" t="s">
        <v>74</v>
      </c>
      <c r="B1" s="55"/>
      <c r="C1" s="56"/>
      <c r="D1" s="56"/>
      <c r="E1" s="56"/>
      <c r="F1" s="56"/>
      <c r="G1" s="56"/>
      <c r="H1" s="57"/>
      <c r="I1" s="56"/>
      <c r="J1" s="56"/>
      <c r="K1" s="56"/>
      <c r="L1" s="56"/>
      <c r="M1" s="58"/>
      <c r="N1" s="59"/>
      <c r="O1" s="58"/>
      <c r="P1" s="58"/>
      <c r="Q1" s="60"/>
      <c r="R1" s="58"/>
      <c r="S1" s="59"/>
      <c r="T1" s="60"/>
      <c r="U1" s="61"/>
      <c r="V1" s="60"/>
      <c r="W1" s="60"/>
      <c r="X1" s="58"/>
    </row>
    <row r="2" spans="1:24" ht="16.5" thickBot="1" x14ac:dyDescent="0.3">
      <c r="A2" s="62" t="s">
        <v>73</v>
      </c>
      <c r="B2" s="55"/>
      <c r="C2" s="56"/>
      <c r="D2" s="56"/>
      <c r="E2" s="56"/>
      <c r="F2" s="56"/>
      <c r="G2" s="56"/>
      <c r="H2" s="57"/>
      <c r="I2" s="56"/>
      <c r="J2" s="56"/>
      <c r="K2" s="56"/>
      <c r="L2" s="56"/>
      <c r="M2" s="58"/>
      <c r="N2" s="59"/>
      <c r="O2" s="58"/>
      <c r="P2" s="58"/>
      <c r="Q2" s="60"/>
      <c r="R2" s="58"/>
      <c r="S2" s="59"/>
      <c r="T2" s="60"/>
      <c r="U2" s="61"/>
      <c r="V2" s="60"/>
      <c r="W2" s="60"/>
      <c r="X2" s="58"/>
    </row>
    <row r="3" spans="1:24" ht="15.75" thickBot="1" x14ac:dyDescent="0.3">
      <c r="A3" s="63" t="s">
        <v>0</v>
      </c>
      <c r="B3" s="64" t="s">
        <v>1</v>
      </c>
      <c r="C3" s="65" t="s">
        <v>2</v>
      </c>
      <c r="D3" s="65" t="s">
        <v>3</v>
      </c>
      <c r="E3" s="65" t="s">
        <v>4</v>
      </c>
      <c r="F3" s="65" t="s">
        <v>5</v>
      </c>
      <c r="G3" s="65" t="s">
        <v>6</v>
      </c>
      <c r="H3" s="66" t="s">
        <v>7</v>
      </c>
      <c r="I3" s="65" t="s">
        <v>8</v>
      </c>
      <c r="J3" s="65" t="s">
        <v>9</v>
      </c>
      <c r="K3" s="65" t="s">
        <v>10</v>
      </c>
      <c r="L3" s="65" t="s">
        <v>11</v>
      </c>
      <c r="M3" s="67" t="s">
        <v>12</v>
      </c>
      <c r="N3" s="68" t="s">
        <v>13</v>
      </c>
      <c r="O3" s="67" t="s">
        <v>14</v>
      </c>
      <c r="P3" s="67" t="s">
        <v>15</v>
      </c>
      <c r="Q3" s="69" t="s">
        <v>16</v>
      </c>
      <c r="R3" s="67" t="s">
        <v>17</v>
      </c>
      <c r="S3" s="68" t="s">
        <v>18</v>
      </c>
      <c r="T3" s="69" t="s">
        <v>19</v>
      </c>
      <c r="U3" s="69" t="s">
        <v>20</v>
      </c>
      <c r="V3" s="69" t="s">
        <v>21</v>
      </c>
      <c r="W3" s="69" t="s">
        <v>22</v>
      </c>
      <c r="X3" s="70" t="s">
        <v>23</v>
      </c>
    </row>
    <row r="4" spans="1:24" ht="39.75" thickBot="1" x14ac:dyDescent="0.3">
      <c r="A4" s="71">
        <v>10</v>
      </c>
      <c r="B4" s="72" t="s">
        <v>51</v>
      </c>
      <c r="C4" s="72" t="s">
        <v>24</v>
      </c>
      <c r="D4" s="73"/>
      <c r="E4" s="73"/>
      <c r="F4" s="73"/>
      <c r="G4" s="74"/>
      <c r="H4" s="75" t="s">
        <v>43</v>
      </c>
      <c r="I4" s="74"/>
      <c r="J4" s="74"/>
      <c r="K4" s="76" t="s">
        <v>25</v>
      </c>
      <c r="L4" s="76"/>
      <c r="M4" s="77">
        <v>1</v>
      </c>
      <c r="N4" s="78"/>
      <c r="O4" s="77"/>
      <c r="P4" s="77"/>
      <c r="Q4" s="79">
        <f t="shared" ref="Q4" si="0">M4*N4</f>
        <v>0</v>
      </c>
      <c r="R4" s="77">
        <v>22</v>
      </c>
      <c r="S4" s="126">
        <f t="shared" ref="S4" si="1">(1+(R4/100))*N4</f>
        <v>0</v>
      </c>
      <c r="T4" s="79">
        <f t="shared" ref="T4" si="2">S4*M4</f>
        <v>0</v>
      </c>
      <c r="U4" s="80"/>
      <c r="V4" s="79"/>
      <c r="W4" s="79"/>
      <c r="X4" s="81"/>
    </row>
    <row r="5" spans="1:24" ht="52.5" thickBot="1" x14ac:dyDescent="0.3">
      <c r="A5" s="144">
        <f>A4+10</f>
        <v>20</v>
      </c>
      <c r="B5" s="93" t="s">
        <v>31</v>
      </c>
      <c r="C5" s="93" t="s">
        <v>32</v>
      </c>
      <c r="D5" s="93" t="s">
        <v>54</v>
      </c>
      <c r="E5" s="93"/>
      <c r="F5" s="94"/>
      <c r="G5" s="105" t="s">
        <v>48</v>
      </c>
      <c r="H5" s="96" t="s">
        <v>43</v>
      </c>
      <c r="I5" s="105"/>
      <c r="J5" s="105"/>
      <c r="K5" s="94" t="s">
        <v>25</v>
      </c>
      <c r="L5" s="94"/>
      <c r="M5" s="97">
        <v>1</v>
      </c>
      <c r="N5" s="119">
        <v>0</v>
      </c>
      <c r="O5" s="97"/>
      <c r="P5" s="97"/>
      <c r="Q5" s="129">
        <v>0</v>
      </c>
      <c r="R5" s="120"/>
      <c r="S5" s="128"/>
      <c r="T5" s="129">
        <v>0</v>
      </c>
      <c r="U5" s="100"/>
      <c r="V5" s="99">
        <f>SUM(Q4:Q5)</f>
        <v>0</v>
      </c>
      <c r="W5" s="99">
        <f>SUM(T4:T5)</f>
        <v>0</v>
      </c>
      <c r="X5" s="101"/>
    </row>
    <row r="6" spans="1:24" ht="39.75" thickBot="1" x14ac:dyDescent="0.3">
      <c r="A6" s="71">
        <f t="shared" ref="A6:A28" si="3">A5+10</f>
        <v>30</v>
      </c>
      <c r="B6" s="72" t="s">
        <v>52</v>
      </c>
      <c r="C6" s="72" t="s">
        <v>24</v>
      </c>
      <c r="D6" s="73"/>
      <c r="E6" s="73"/>
      <c r="F6" s="73"/>
      <c r="G6" s="74"/>
      <c r="H6" s="75" t="s">
        <v>53</v>
      </c>
      <c r="I6" s="74"/>
      <c r="J6" s="74"/>
      <c r="K6" s="76" t="s">
        <v>25</v>
      </c>
      <c r="L6" s="76"/>
      <c r="M6" s="77">
        <v>1</v>
      </c>
      <c r="N6" s="78"/>
      <c r="O6" s="77"/>
      <c r="P6" s="77"/>
      <c r="Q6" s="79">
        <f t="shared" ref="Q6:Q8" si="4">M6*N6</f>
        <v>0</v>
      </c>
      <c r="R6" s="77">
        <v>22</v>
      </c>
      <c r="S6" s="126">
        <f t="shared" ref="S6:S8" si="5">(1+(R6/100))*N6</f>
        <v>0</v>
      </c>
      <c r="T6" s="79">
        <f t="shared" ref="T6:T8" si="6">S6*M6</f>
        <v>0</v>
      </c>
      <c r="U6" s="80"/>
      <c r="V6" s="79"/>
      <c r="W6" s="79"/>
      <c r="X6" s="81"/>
    </row>
    <row r="7" spans="1:24" s="53" customFormat="1" ht="39.75" thickBot="1" x14ac:dyDescent="0.3">
      <c r="A7" s="82">
        <f t="shared" si="3"/>
        <v>40</v>
      </c>
      <c r="B7" s="83" t="s">
        <v>26</v>
      </c>
      <c r="C7" s="83" t="s">
        <v>27</v>
      </c>
      <c r="D7" s="83" t="s">
        <v>28</v>
      </c>
      <c r="E7" s="84"/>
      <c r="F7" s="84"/>
      <c r="G7" s="85"/>
      <c r="H7" s="75" t="s">
        <v>53</v>
      </c>
      <c r="I7" s="85"/>
      <c r="J7" s="85"/>
      <c r="K7" s="87" t="s">
        <v>25</v>
      </c>
      <c r="L7" s="87"/>
      <c r="M7" s="88">
        <v>5</v>
      </c>
      <c r="N7" s="89"/>
      <c r="O7" s="88"/>
      <c r="P7" s="88"/>
      <c r="Q7" s="90">
        <f t="shared" si="4"/>
        <v>0</v>
      </c>
      <c r="R7" s="88">
        <v>22</v>
      </c>
      <c r="S7" s="127">
        <f t="shared" si="5"/>
        <v>0</v>
      </c>
      <c r="T7" s="90">
        <f t="shared" si="6"/>
        <v>0</v>
      </c>
      <c r="U7" s="91"/>
      <c r="V7" s="90"/>
      <c r="W7" s="90"/>
      <c r="X7" s="92"/>
    </row>
    <row r="8" spans="1:24" ht="39.75" thickBot="1" x14ac:dyDescent="0.3">
      <c r="A8" s="82">
        <f t="shared" si="3"/>
        <v>50</v>
      </c>
      <c r="B8" s="83" t="s">
        <v>29</v>
      </c>
      <c r="C8" s="83" t="s">
        <v>30</v>
      </c>
      <c r="D8" s="83" t="s">
        <v>28</v>
      </c>
      <c r="E8" s="84"/>
      <c r="F8" s="84"/>
      <c r="G8" s="85"/>
      <c r="H8" s="75" t="s">
        <v>53</v>
      </c>
      <c r="I8" s="85"/>
      <c r="J8" s="85"/>
      <c r="K8" s="87" t="s">
        <v>25</v>
      </c>
      <c r="L8" s="87"/>
      <c r="M8" s="88">
        <v>5</v>
      </c>
      <c r="N8" s="89"/>
      <c r="O8" s="88"/>
      <c r="P8" s="88"/>
      <c r="Q8" s="90">
        <f t="shared" si="4"/>
        <v>0</v>
      </c>
      <c r="R8" s="88">
        <v>22</v>
      </c>
      <c r="S8" s="127">
        <f t="shared" si="5"/>
        <v>0</v>
      </c>
      <c r="T8" s="90">
        <f t="shared" si="6"/>
        <v>0</v>
      </c>
      <c r="U8" s="91"/>
      <c r="V8" s="90"/>
      <c r="W8" s="90"/>
      <c r="X8" s="92"/>
    </row>
    <row r="9" spans="1:24" ht="52.5" thickBot="1" x14ac:dyDescent="0.3">
      <c r="A9" s="141">
        <f t="shared" si="3"/>
        <v>60</v>
      </c>
      <c r="B9" s="93" t="s">
        <v>31</v>
      </c>
      <c r="C9" s="93" t="s">
        <v>32</v>
      </c>
      <c r="D9" s="93" t="s">
        <v>54</v>
      </c>
      <c r="E9" s="93"/>
      <c r="F9" s="94"/>
      <c r="G9" s="105" t="s">
        <v>48</v>
      </c>
      <c r="H9" s="96" t="s">
        <v>53</v>
      </c>
      <c r="I9" s="105"/>
      <c r="J9" s="105"/>
      <c r="K9" s="94" t="s">
        <v>25</v>
      </c>
      <c r="L9" s="94"/>
      <c r="M9" s="97">
        <v>1</v>
      </c>
      <c r="N9" s="119">
        <v>0</v>
      </c>
      <c r="O9" s="97"/>
      <c r="P9" s="97"/>
      <c r="Q9" s="129">
        <v>0</v>
      </c>
      <c r="R9" s="120"/>
      <c r="S9" s="128"/>
      <c r="T9" s="129">
        <v>0</v>
      </c>
      <c r="U9" s="100"/>
      <c r="V9" s="99">
        <f>SUM(Q6:Q9)</f>
        <v>0</v>
      </c>
      <c r="W9" s="99">
        <f>SUM(T6:T9)</f>
        <v>0</v>
      </c>
      <c r="X9" s="101"/>
    </row>
    <row r="10" spans="1:24" s="52" customFormat="1" ht="39" x14ac:dyDescent="0.25">
      <c r="A10" s="71">
        <f t="shared" si="3"/>
        <v>70</v>
      </c>
      <c r="B10" s="72" t="s">
        <v>55</v>
      </c>
      <c r="C10" s="72" t="s">
        <v>24</v>
      </c>
      <c r="D10" s="73"/>
      <c r="E10" s="73"/>
      <c r="F10" s="73"/>
      <c r="G10" s="74"/>
      <c r="H10" s="75" t="s">
        <v>56</v>
      </c>
      <c r="I10" s="74"/>
      <c r="J10" s="74"/>
      <c r="K10" s="76" t="s">
        <v>25</v>
      </c>
      <c r="L10" s="76"/>
      <c r="M10" s="77">
        <v>1</v>
      </c>
      <c r="N10" s="78"/>
      <c r="O10" s="77"/>
      <c r="P10" s="77"/>
      <c r="Q10" s="79">
        <f t="shared" ref="Q10:Q12" si="7">M10*N10</f>
        <v>0</v>
      </c>
      <c r="R10" s="77">
        <v>22</v>
      </c>
      <c r="S10" s="126">
        <f t="shared" ref="S10:S12" si="8">(1+(R10/100))*N10</f>
        <v>0</v>
      </c>
      <c r="T10" s="79">
        <f t="shared" ref="T10:T12" si="9">S10*M10</f>
        <v>0</v>
      </c>
      <c r="U10" s="80"/>
      <c r="V10" s="79"/>
      <c r="W10" s="79"/>
      <c r="X10" s="81"/>
    </row>
    <row r="11" spans="1:24" ht="39" x14ac:dyDescent="0.25">
      <c r="A11" s="82">
        <f t="shared" si="3"/>
        <v>80</v>
      </c>
      <c r="B11" s="83" t="s">
        <v>26</v>
      </c>
      <c r="C11" s="83" t="s">
        <v>27</v>
      </c>
      <c r="D11" s="83" t="s">
        <v>28</v>
      </c>
      <c r="E11" s="84"/>
      <c r="F11" s="84"/>
      <c r="G11" s="85"/>
      <c r="H11" s="86" t="s">
        <v>56</v>
      </c>
      <c r="I11" s="85"/>
      <c r="J11" s="85"/>
      <c r="K11" s="87" t="s">
        <v>25</v>
      </c>
      <c r="L11" s="87"/>
      <c r="M11" s="88">
        <v>5</v>
      </c>
      <c r="N11" s="89"/>
      <c r="O11" s="88"/>
      <c r="P11" s="88"/>
      <c r="Q11" s="90">
        <f t="shared" si="7"/>
        <v>0</v>
      </c>
      <c r="R11" s="88">
        <v>22</v>
      </c>
      <c r="S11" s="127">
        <f t="shared" si="8"/>
        <v>0</v>
      </c>
      <c r="T11" s="90">
        <f t="shared" si="9"/>
        <v>0</v>
      </c>
      <c r="U11" s="91"/>
      <c r="V11" s="90"/>
      <c r="W11" s="90"/>
      <c r="X11" s="92"/>
    </row>
    <row r="12" spans="1:24" ht="39.75" thickBot="1" x14ac:dyDescent="0.3">
      <c r="A12" s="82">
        <f t="shared" si="3"/>
        <v>90</v>
      </c>
      <c r="B12" s="83" t="s">
        <v>29</v>
      </c>
      <c r="C12" s="83" t="s">
        <v>30</v>
      </c>
      <c r="D12" s="83" t="s">
        <v>28</v>
      </c>
      <c r="E12" s="84"/>
      <c r="F12" s="84"/>
      <c r="G12" s="85"/>
      <c r="H12" s="86" t="s">
        <v>56</v>
      </c>
      <c r="I12" s="85"/>
      <c r="J12" s="85"/>
      <c r="K12" s="87" t="s">
        <v>25</v>
      </c>
      <c r="L12" s="87"/>
      <c r="M12" s="88">
        <v>5</v>
      </c>
      <c r="N12" s="89"/>
      <c r="O12" s="88"/>
      <c r="P12" s="88"/>
      <c r="Q12" s="90">
        <f t="shared" si="7"/>
        <v>0</v>
      </c>
      <c r="R12" s="88">
        <v>22</v>
      </c>
      <c r="S12" s="127">
        <f t="shared" si="8"/>
        <v>0</v>
      </c>
      <c r="T12" s="90">
        <f t="shared" si="9"/>
        <v>0</v>
      </c>
      <c r="U12" s="91"/>
      <c r="V12" s="90"/>
      <c r="W12" s="90"/>
      <c r="X12" s="92"/>
    </row>
    <row r="13" spans="1:24" ht="52.5" thickBot="1" x14ac:dyDescent="0.3">
      <c r="A13" s="141">
        <f t="shared" si="3"/>
        <v>100</v>
      </c>
      <c r="B13" s="93" t="s">
        <v>31</v>
      </c>
      <c r="C13" s="93" t="s">
        <v>32</v>
      </c>
      <c r="D13" s="93" t="s">
        <v>54</v>
      </c>
      <c r="E13" s="93"/>
      <c r="F13" s="94"/>
      <c r="G13" s="105" t="s">
        <v>48</v>
      </c>
      <c r="H13" s="96" t="s">
        <v>56</v>
      </c>
      <c r="I13" s="95"/>
      <c r="J13" s="95"/>
      <c r="K13" s="94" t="s">
        <v>25</v>
      </c>
      <c r="L13" s="94"/>
      <c r="M13" s="97">
        <v>1</v>
      </c>
      <c r="N13" s="119">
        <v>0</v>
      </c>
      <c r="O13" s="97"/>
      <c r="P13" s="97"/>
      <c r="Q13" s="129">
        <v>0</v>
      </c>
      <c r="R13" s="120"/>
      <c r="S13" s="128"/>
      <c r="T13" s="129">
        <v>0</v>
      </c>
      <c r="U13" s="100"/>
      <c r="V13" s="99">
        <f>SUM(Q10:Q13)</f>
        <v>0</v>
      </c>
      <c r="W13" s="99">
        <f>SUM(T10:T13)</f>
        <v>0</v>
      </c>
      <c r="X13" s="101"/>
    </row>
    <row r="14" spans="1:24" ht="39" x14ac:dyDescent="0.25">
      <c r="A14" s="71">
        <f t="shared" si="3"/>
        <v>110</v>
      </c>
      <c r="B14" s="72" t="s">
        <v>33</v>
      </c>
      <c r="C14" s="72" t="s">
        <v>24</v>
      </c>
      <c r="D14" s="73"/>
      <c r="E14" s="73"/>
      <c r="F14" s="73"/>
      <c r="G14" s="74"/>
      <c r="H14" s="75" t="s">
        <v>57</v>
      </c>
      <c r="I14" s="74"/>
      <c r="J14" s="74"/>
      <c r="K14" s="76" t="s">
        <v>25</v>
      </c>
      <c r="L14" s="76"/>
      <c r="M14" s="77">
        <v>2</v>
      </c>
      <c r="N14" s="78"/>
      <c r="O14" s="77"/>
      <c r="P14" s="77"/>
      <c r="Q14" s="79">
        <f t="shared" ref="Q14:Q15" si="10">M14*N14</f>
        <v>0</v>
      </c>
      <c r="R14" s="77">
        <v>22</v>
      </c>
      <c r="S14" s="126">
        <f t="shared" ref="S14:S15" si="11">(1+(R14/100))*N14</f>
        <v>0</v>
      </c>
      <c r="T14" s="79">
        <f t="shared" ref="T14:T15" si="12">S14*M14</f>
        <v>0</v>
      </c>
      <c r="U14" s="80"/>
      <c r="V14" s="79"/>
      <c r="W14" s="79"/>
      <c r="X14" s="81"/>
    </row>
    <row r="15" spans="1:24" ht="39" x14ac:dyDescent="0.25">
      <c r="A15" s="82">
        <f t="shared" si="3"/>
        <v>120</v>
      </c>
      <c r="B15" s="83" t="s">
        <v>26</v>
      </c>
      <c r="C15" s="83" t="s">
        <v>27</v>
      </c>
      <c r="D15" s="83" t="s">
        <v>28</v>
      </c>
      <c r="E15" s="84"/>
      <c r="F15" s="84"/>
      <c r="G15" s="85"/>
      <c r="H15" s="86" t="s">
        <v>57</v>
      </c>
      <c r="I15" s="85"/>
      <c r="J15" s="85"/>
      <c r="K15" s="87" t="s">
        <v>25</v>
      </c>
      <c r="L15" s="87"/>
      <c r="M15" s="88">
        <v>5</v>
      </c>
      <c r="N15" s="89"/>
      <c r="O15" s="88"/>
      <c r="P15" s="88"/>
      <c r="Q15" s="90">
        <f t="shared" si="10"/>
        <v>0</v>
      </c>
      <c r="R15" s="88">
        <v>22</v>
      </c>
      <c r="S15" s="127">
        <f t="shared" si="11"/>
        <v>0</v>
      </c>
      <c r="T15" s="90">
        <f t="shared" si="12"/>
        <v>0</v>
      </c>
      <c r="U15" s="91"/>
      <c r="V15" s="90"/>
      <c r="W15" s="90"/>
      <c r="X15" s="92"/>
    </row>
    <row r="16" spans="1:24" ht="39" x14ac:dyDescent="0.25">
      <c r="A16" s="82">
        <f t="shared" si="3"/>
        <v>130</v>
      </c>
      <c r="B16" s="83" t="s">
        <v>29</v>
      </c>
      <c r="C16" s="83" t="s">
        <v>30</v>
      </c>
      <c r="D16" s="83" t="s">
        <v>28</v>
      </c>
      <c r="E16" s="130"/>
      <c r="F16" s="131"/>
      <c r="G16" s="132"/>
      <c r="H16" s="133" t="s">
        <v>57</v>
      </c>
      <c r="I16" s="132"/>
      <c r="J16" s="132"/>
      <c r="K16" s="131" t="s">
        <v>25</v>
      </c>
      <c r="L16" s="131"/>
      <c r="M16" s="134">
        <v>5</v>
      </c>
      <c r="N16" s="135"/>
      <c r="O16" s="134"/>
      <c r="P16" s="134"/>
      <c r="Q16" s="136">
        <f>M16*N16</f>
        <v>0</v>
      </c>
      <c r="R16" s="134">
        <v>22</v>
      </c>
      <c r="S16" s="137">
        <f>(1+(R16/100))*N16</f>
        <v>0</v>
      </c>
      <c r="T16" s="136">
        <f>S16*M16</f>
        <v>0</v>
      </c>
      <c r="U16" s="138"/>
      <c r="V16" s="136">
        <f>SUM(Q14:Q16)</f>
        <v>0</v>
      </c>
      <c r="W16" s="136">
        <f>SUM(T14:T16)</f>
        <v>0</v>
      </c>
      <c r="X16" s="139"/>
    </row>
    <row r="17" spans="1:24" ht="52.5" thickBot="1" x14ac:dyDescent="0.3">
      <c r="A17" s="141">
        <f t="shared" si="3"/>
        <v>140</v>
      </c>
      <c r="B17" s="93" t="s">
        <v>31</v>
      </c>
      <c r="C17" s="93" t="s">
        <v>32</v>
      </c>
      <c r="D17" s="93" t="s">
        <v>54</v>
      </c>
      <c r="E17" s="93"/>
      <c r="F17" s="94"/>
      <c r="G17" s="105" t="s">
        <v>48</v>
      </c>
      <c r="H17" s="96" t="s">
        <v>57</v>
      </c>
      <c r="I17" s="95"/>
      <c r="J17" s="95"/>
      <c r="K17" s="94" t="s">
        <v>25</v>
      </c>
      <c r="L17" s="94"/>
      <c r="M17" s="97">
        <v>1</v>
      </c>
      <c r="N17" s="140">
        <v>0</v>
      </c>
      <c r="O17" s="97"/>
      <c r="P17" s="97"/>
      <c r="Q17" s="129">
        <v>0</v>
      </c>
      <c r="R17" s="120"/>
      <c r="S17" s="128"/>
      <c r="T17" s="129">
        <v>0</v>
      </c>
      <c r="U17" s="100"/>
      <c r="V17" s="99">
        <f>SUM(Q14:Q17)</f>
        <v>0</v>
      </c>
      <c r="W17" s="99">
        <f>SUM(T14:T17)</f>
        <v>0</v>
      </c>
      <c r="X17" s="101"/>
    </row>
    <row r="18" spans="1:24" ht="39" x14ac:dyDescent="0.25">
      <c r="A18" s="71">
        <f t="shared" si="3"/>
        <v>150</v>
      </c>
      <c r="B18" s="72" t="s">
        <v>58</v>
      </c>
      <c r="C18" s="72" t="s">
        <v>24</v>
      </c>
      <c r="D18" s="73"/>
      <c r="E18" s="73"/>
      <c r="F18" s="73"/>
      <c r="G18" s="74"/>
      <c r="H18" s="75" t="s">
        <v>59</v>
      </c>
      <c r="I18" s="74"/>
      <c r="J18" s="74"/>
      <c r="K18" s="76" t="s">
        <v>25</v>
      </c>
      <c r="L18" s="76"/>
      <c r="M18" s="77">
        <v>1</v>
      </c>
      <c r="N18" s="78"/>
      <c r="O18" s="77"/>
      <c r="P18" s="77"/>
      <c r="Q18" s="79">
        <f t="shared" ref="Q18:Q19" si="13">M18*N18</f>
        <v>0</v>
      </c>
      <c r="R18" s="77">
        <v>22</v>
      </c>
      <c r="S18" s="126">
        <f t="shared" ref="S18:S19" si="14">(1+(R18/100))*N18</f>
        <v>0</v>
      </c>
      <c r="T18" s="79">
        <f t="shared" ref="T18:T19" si="15">S18*M18</f>
        <v>0</v>
      </c>
      <c r="U18" s="80"/>
      <c r="V18" s="79"/>
      <c r="W18" s="79"/>
      <c r="X18" s="81"/>
    </row>
    <row r="19" spans="1:24" ht="39" x14ac:dyDescent="0.25">
      <c r="A19" s="82">
        <f t="shared" si="3"/>
        <v>160</v>
      </c>
      <c r="B19" s="83" t="s">
        <v>26</v>
      </c>
      <c r="C19" s="83" t="s">
        <v>27</v>
      </c>
      <c r="D19" s="83" t="s">
        <v>28</v>
      </c>
      <c r="E19" s="84"/>
      <c r="F19" s="84"/>
      <c r="G19" s="85"/>
      <c r="H19" s="86" t="s">
        <v>59</v>
      </c>
      <c r="I19" s="85"/>
      <c r="J19" s="85"/>
      <c r="K19" s="87" t="s">
        <v>25</v>
      </c>
      <c r="L19" s="87"/>
      <c r="M19" s="88">
        <v>5</v>
      </c>
      <c r="N19" s="89"/>
      <c r="O19" s="88"/>
      <c r="P19" s="88"/>
      <c r="Q19" s="90">
        <f t="shared" si="13"/>
        <v>0</v>
      </c>
      <c r="R19" s="88">
        <v>22</v>
      </c>
      <c r="S19" s="127">
        <f t="shared" si="14"/>
        <v>0</v>
      </c>
      <c r="T19" s="90">
        <f t="shared" si="15"/>
        <v>0</v>
      </c>
      <c r="U19" s="91"/>
      <c r="V19" s="90"/>
      <c r="W19" s="90"/>
      <c r="X19" s="92"/>
    </row>
    <row r="20" spans="1:24" ht="39.75" thickBot="1" x14ac:dyDescent="0.3">
      <c r="A20" s="82">
        <f t="shared" si="3"/>
        <v>170</v>
      </c>
      <c r="B20" s="83" t="s">
        <v>29</v>
      </c>
      <c r="C20" s="83" t="s">
        <v>30</v>
      </c>
      <c r="D20" s="83" t="s">
        <v>28</v>
      </c>
      <c r="E20" s="130"/>
      <c r="F20" s="131"/>
      <c r="G20" s="132"/>
      <c r="H20" s="133" t="s">
        <v>59</v>
      </c>
      <c r="I20" s="132"/>
      <c r="J20" s="132"/>
      <c r="K20" s="131" t="s">
        <v>25</v>
      </c>
      <c r="L20" s="131"/>
      <c r="M20" s="134">
        <v>5</v>
      </c>
      <c r="N20" s="135"/>
      <c r="O20" s="134"/>
      <c r="P20" s="134"/>
      <c r="Q20" s="136">
        <f>M20*N20</f>
        <v>0</v>
      </c>
      <c r="R20" s="134">
        <v>22</v>
      </c>
      <c r="S20" s="137">
        <f>(1+(R20/100))*N20</f>
        <v>0</v>
      </c>
      <c r="T20" s="136">
        <f>S20*M20</f>
        <v>0</v>
      </c>
      <c r="U20" s="138"/>
      <c r="V20" s="136">
        <f>SUM(Q18:Q20)</f>
        <v>0</v>
      </c>
      <c r="W20" s="136">
        <f>SUM(T18:T20)</f>
        <v>0</v>
      </c>
      <c r="X20" s="139"/>
    </row>
    <row r="21" spans="1:24" ht="52.5" thickBot="1" x14ac:dyDescent="0.3">
      <c r="A21" s="141">
        <f t="shared" si="3"/>
        <v>180</v>
      </c>
      <c r="B21" s="93" t="s">
        <v>31</v>
      </c>
      <c r="C21" s="93" t="s">
        <v>32</v>
      </c>
      <c r="D21" s="93" t="s">
        <v>54</v>
      </c>
      <c r="E21" s="93"/>
      <c r="F21" s="94"/>
      <c r="G21" s="105" t="s">
        <v>48</v>
      </c>
      <c r="H21" s="96" t="s">
        <v>59</v>
      </c>
      <c r="I21" s="95"/>
      <c r="J21" s="95"/>
      <c r="K21" s="94" t="s">
        <v>25</v>
      </c>
      <c r="L21" s="94"/>
      <c r="M21" s="97">
        <v>1</v>
      </c>
      <c r="N21" s="119">
        <v>0</v>
      </c>
      <c r="O21" s="97"/>
      <c r="P21" s="97"/>
      <c r="Q21" s="129">
        <v>0</v>
      </c>
      <c r="R21" s="120"/>
      <c r="S21" s="128"/>
      <c r="T21" s="129">
        <v>0</v>
      </c>
      <c r="U21" s="100"/>
      <c r="V21" s="99">
        <f>SUM(Q18:Q21)</f>
        <v>0</v>
      </c>
      <c r="W21" s="99">
        <f>SUM(T18:T21)</f>
        <v>0</v>
      </c>
      <c r="X21" s="101"/>
    </row>
    <row r="22" spans="1:24" ht="39" x14ac:dyDescent="0.25">
      <c r="A22" s="71">
        <f t="shared" si="3"/>
        <v>190</v>
      </c>
      <c r="B22" s="72" t="s">
        <v>60</v>
      </c>
      <c r="C22" s="72" t="s">
        <v>24</v>
      </c>
      <c r="D22" s="73"/>
      <c r="E22" s="73"/>
      <c r="F22" s="73"/>
      <c r="G22" s="74"/>
      <c r="H22" s="75" t="s">
        <v>61</v>
      </c>
      <c r="I22" s="74"/>
      <c r="J22" s="74"/>
      <c r="K22" s="76" t="s">
        <v>25</v>
      </c>
      <c r="L22" s="76"/>
      <c r="M22" s="77">
        <v>1</v>
      </c>
      <c r="N22" s="78"/>
      <c r="O22" s="77"/>
      <c r="P22" s="77"/>
      <c r="Q22" s="79">
        <f t="shared" ref="Q22:Q24" si="16">M22*N22</f>
        <v>0</v>
      </c>
      <c r="R22" s="77">
        <v>22</v>
      </c>
      <c r="S22" s="126">
        <f t="shared" ref="S22:S24" si="17">(1+(R22/100))*N22</f>
        <v>0</v>
      </c>
      <c r="T22" s="79">
        <f t="shared" ref="T22:T24" si="18">S22*M22</f>
        <v>0</v>
      </c>
      <c r="U22" s="80"/>
      <c r="V22" s="79"/>
      <c r="W22" s="79"/>
      <c r="X22" s="81"/>
    </row>
    <row r="23" spans="1:24" ht="39" x14ac:dyDescent="0.25">
      <c r="A23" s="82">
        <f t="shared" si="3"/>
        <v>200</v>
      </c>
      <c r="B23" s="83" t="s">
        <v>26</v>
      </c>
      <c r="C23" s="83" t="s">
        <v>27</v>
      </c>
      <c r="D23" s="83" t="s">
        <v>28</v>
      </c>
      <c r="E23" s="84"/>
      <c r="F23" s="84"/>
      <c r="G23" s="85"/>
      <c r="H23" s="86" t="s">
        <v>61</v>
      </c>
      <c r="I23" s="85"/>
      <c r="J23" s="85"/>
      <c r="K23" s="87" t="s">
        <v>25</v>
      </c>
      <c r="L23" s="87"/>
      <c r="M23" s="88">
        <v>5</v>
      </c>
      <c r="N23" s="89"/>
      <c r="O23" s="88"/>
      <c r="P23" s="88"/>
      <c r="Q23" s="90">
        <f t="shared" si="16"/>
        <v>0</v>
      </c>
      <c r="R23" s="88">
        <v>22</v>
      </c>
      <c r="S23" s="127">
        <f t="shared" si="17"/>
        <v>0</v>
      </c>
      <c r="T23" s="90">
        <f t="shared" si="18"/>
        <v>0</v>
      </c>
      <c r="U23" s="91"/>
      <c r="V23" s="90"/>
      <c r="W23" s="90"/>
      <c r="X23" s="92"/>
    </row>
    <row r="24" spans="1:24" ht="39.75" thickBot="1" x14ac:dyDescent="0.3">
      <c r="A24" s="82">
        <f t="shared" si="3"/>
        <v>210</v>
      </c>
      <c r="B24" s="83" t="s">
        <v>29</v>
      </c>
      <c r="C24" s="83" t="s">
        <v>30</v>
      </c>
      <c r="D24" s="83" t="s">
        <v>28</v>
      </c>
      <c r="E24" s="84"/>
      <c r="F24" s="84"/>
      <c r="G24" s="85"/>
      <c r="H24" s="86" t="s">
        <v>61</v>
      </c>
      <c r="I24" s="85"/>
      <c r="J24" s="85"/>
      <c r="K24" s="87" t="s">
        <v>25</v>
      </c>
      <c r="L24" s="87"/>
      <c r="M24" s="88">
        <v>5</v>
      </c>
      <c r="N24" s="89"/>
      <c r="O24" s="88"/>
      <c r="P24" s="88"/>
      <c r="Q24" s="90">
        <f t="shared" si="16"/>
        <v>0</v>
      </c>
      <c r="R24" s="88">
        <v>22</v>
      </c>
      <c r="S24" s="127">
        <f t="shared" si="17"/>
        <v>0</v>
      </c>
      <c r="T24" s="90">
        <f t="shared" si="18"/>
        <v>0</v>
      </c>
      <c r="U24" s="91"/>
      <c r="V24" s="90"/>
      <c r="W24" s="90"/>
      <c r="X24" s="92"/>
    </row>
    <row r="25" spans="1:24" ht="52.5" thickBot="1" x14ac:dyDescent="0.3">
      <c r="A25" s="141">
        <f t="shared" si="3"/>
        <v>220</v>
      </c>
      <c r="B25" s="93" t="s">
        <v>31</v>
      </c>
      <c r="C25" s="93" t="s">
        <v>32</v>
      </c>
      <c r="D25" s="93" t="s">
        <v>54</v>
      </c>
      <c r="E25" s="93"/>
      <c r="F25" s="94"/>
      <c r="G25" s="105" t="s">
        <v>48</v>
      </c>
      <c r="H25" s="96" t="s">
        <v>61</v>
      </c>
      <c r="I25" s="95"/>
      <c r="J25" s="95"/>
      <c r="K25" s="94" t="s">
        <v>25</v>
      </c>
      <c r="L25" s="94"/>
      <c r="M25" s="97">
        <v>1</v>
      </c>
      <c r="N25" s="119">
        <v>0</v>
      </c>
      <c r="O25" s="97"/>
      <c r="P25" s="97"/>
      <c r="Q25" s="129">
        <v>0</v>
      </c>
      <c r="R25" s="120"/>
      <c r="S25" s="128"/>
      <c r="T25" s="129">
        <v>0</v>
      </c>
      <c r="U25" s="100"/>
      <c r="V25" s="99">
        <f>SUM(Q22:Q25)</f>
        <v>0</v>
      </c>
      <c r="W25" s="99">
        <f>SUM(T22:T25)</f>
        <v>0</v>
      </c>
      <c r="X25" s="101"/>
    </row>
    <row r="26" spans="1:24" ht="39" x14ac:dyDescent="0.25">
      <c r="A26" s="71">
        <f t="shared" si="3"/>
        <v>230</v>
      </c>
      <c r="B26" s="72" t="s">
        <v>62</v>
      </c>
      <c r="C26" s="72" t="s">
        <v>24</v>
      </c>
      <c r="D26" s="73"/>
      <c r="E26" s="73"/>
      <c r="F26" s="73"/>
      <c r="G26" s="74"/>
      <c r="H26" s="75" t="s">
        <v>47</v>
      </c>
      <c r="I26" s="74"/>
      <c r="J26" s="74"/>
      <c r="K26" s="76" t="s">
        <v>25</v>
      </c>
      <c r="L26" s="76"/>
      <c r="M26" s="77">
        <v>1</v>
      </c>
      <c r="N26" s="78"/>
      <c r="O26" s="77"/>
      <c r="P26" s="77"/>
      <c r="Q26" s="79">
        <f t="shared" ref="Q26:Q28" si="19">M26*N26</f>
        <v>0</v>
      </c>
      <c r="R26" s="77">
        <v>22</v>
      </c>
      <c r="S26" s="126">
        <f t="shared" ref="S26:S28" si="20">(1+(R26/100))*N26</f>
        <v>0</v>
      </c>
      <c r="T26" s="79">
        <f t="shared" ref="T26:T28" si="21">S26*M26</f>
        <v>0</v>
      </c>
      <c r="U26" s="80"/>
      <c r="V26" s="79"/>
      <c r="W26" s="79"/>
      <c r="X26" s="81"/>
    </row>
    <row r="27" spans="1:24" ht="39" x14ac:dyDescent="0.25">
      <c r="A27" s="82">
        <f t="shared" si="3"/>
        <v>240</v>
      </c>
      <c r="B27" s="83" t="s">
        <v>26</v>
      </c>
      <c r="C27" s="83" t="s">
        <v>27</v>
      </c>
      <c r="D27" s="83" t="s">
        <v>28</v>
      </c>
      <c r="E27" s="84"/>
      <c r="F27" s="84"/>
      <c r="G27" s="85"/>
      <c r="H27" s="86" t="s">
        <v>47</v>
      </c>
      <c r="I27" s="85"/>
      <c r="J27" s="85"/>
      <c r="K27" s="87" t="s">
        <v>25</v>
      </c>
      <c r="L27" s="87"/>
      <c r="M27" s="88">
        <v>5</v>
      </c>
      <c r="N27" s="89"/>
      <c r="O27" s="88"/>
      <c r="P27" s="88"/>
      <c r="Q27" s="90">
        <f t="shared" si="19"/>
        <v>0</v>
      </c>
      <c r="R27" s="88">
        <v>22</v>
      </c>
      <c r="S27" s="127">
        <f t="shared" si="20"/>
        <v>0</v>
      </c>
      <c r="T27" s="90">
        <f t="shared" si="21"/>
        <v>0</v>
      </c>
      <c r="U27" s="91"/>
      <c r="V27" s="90"/>
      <c r="W27" s="90"/>
      <c r="X27" s="92"/>
    </row>
    <row r="28" spans="1:24" ht="39.75" thickBot="1" x14ac:dyDescent="0.3">
      <c r="A28" s="141">
        <f t="shared" si="3"/>
        <v>250</v>
      </c>
      <c r="B28" s="142" t="s">
        <v>29</v>
      </c>
      <c r="C28" s="142" t="s">
        <v>30</v>
      </c>
      <c r="D28" s="142" t="s">
        <v>28</v>
      </c>
      <c r="E28" s="143"/>
      <c r="F28" s="143"/>
      <c r="G28" s="95"/>
      <c r="H28" s="96" t="s">
        <v>47</v>
      </c>
      <c r="I28" s="95"/>
      <c r="J28" s="95"/>
      <c r="K28" s="94" t="s">
        <v>25</v>
      </c>
      <c r="L28" s="94"/>
      <c r="M28" s="97">
        <v>5</v>
      </c>
      <c r="N28" s="98"/>
      <c r="O28" s="97"/>
      <c r="P28" s="97"/>
      <c r="Q28" s="99">
        <f t="shared" si="19"/>
        <v>0</v>
      </c>
      <c r="R28" s="97">
        <v>22</v>
      </c>
      <c r="S28" s="128">
        <f t="shared" si="20"/>
        <v>0</v>
      </c>
      <c r="T28" s="99">
        <f t="shared" si="21"/>
        <v>0</v>
      </c>
      <c r="U28" s="100"/>
      <c r="V28" s="99"/>
      <c r="W28" s="99"/>
      <c r="X28" s="101"/>
    </row>
    <row r="29" spans="1:24" x14ac:dyDescent="0.25">
      <c r="A29" s="58"/>
      <c r="B29" s="55"/>
      <c r="C29" s="56"/>
      <c r="D29" s="56"/>
      <c r="E29" s="56"/>
      <c r="F29" s="56"/>
      <c r="G29" s="56"/>
      <c r="H29" s="57"/>
      <c r="I29" s="56"/>
      <c r="J29" s="56"/>
      <c r="K29" s="56"/>
      <c r="L29" s="56"/>
      <c r="M29" s="58"/>
      <c r="N29" s="59"/>
      <c r="O29" s="58"/>
      <c r="P29" s="58"/>
      <c r="Q29" s="60"/>
      <c r="R29" s="58"/>
      <c r="S29" s="59"/>
      <c r="T29" s="60"/>
      <c r="U29" s="61"/>
      <c r="V29" s="60"/>
      <c r="W29" s="60"/>
      <c r="X29" s="58"/>
    </row>
    <row r="30" spans="1:24" x14ac:dyDescent="0.25">
      <c r="A30" s="58"/>
      <c r="B30" s="55"/>
      <c r="C30" s="56"/>
      <c r="D30" s="56"/>
      <c r="E30" s="56"/>
      <c r="F30" s="56"/>
      <c r="G30" s="56"/>
      <c r="H30" s="57"/>
      <c r="I30" s="56"/>
      <c r="J30" s="56"/>
      <c r="K30" s="56"/>
      <c r="L30" s="56"/>
      <c r="M30" s="58"/>
      <c r="N30" s="59"/>
      <c r="O30" s="58"/>
      <c r="P30" s="58"/>
      <c r="Q30" s="60"/>
      <c r="R30" s="58"/>
      <c r="S30" s="59"/>
      <c r="T30" s="60"/>
      <c r="U30" s="61"/>
      <c r="V30" s="60">
        <f>SUM(V5:V28)</f>
        <v>0</v>
      </c>
      <c r="W30" s="60">
        <f>SUM(W5:W28)</f>
        <v>0</v>
      </c>
      <c r="X30" s="58"/>
    </row>
    <row r="89" ht="25.5" customHeight="1" x14ac:dyDescent="0.25"/>
    <row r="92" ht="38.25" customHeight="1" x14ac:dyDescent="0.25"/>
  </sheetData>
  <pageMargins left="0.70866141732283472" right="0.70866141732283472" top="0.74803149606299213" bottom="0.74803149606299213" header="0.31496062992125984" footer="0.31496062992125984"/>
  <pageSetup paperSize="8" scale="38" fitToHeight="7" orientation="landscape" horizontalDpi="4294967294" verticalDpi="4294967294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opLeftCell="A4" workbookViewId="0">
      <selection activeCell="D23" sqref="D23"/>
    </sheetView>
  </sheetViews>
  <sheetFormatPr defaultRowHeight="15" x14ac:dyDescent="0.25"/>
  <cols>
    <col min="1" max="1" width="6" bestFit="1" customWidth="1"/>
    <col min="2" max="2" width="29.7109375" customWidth="1"/>
    <col min="3" max="3" width="12.7109375" style="51" customWidth="1"/>
    <col min="4" max="4" width="39.140625" customWidth="1"/>
    <col min="5" max="5" width="6.5703125" style="2" customWidth="1"/>
    <col min="6" max="6" width="6.5703125" style="47" customWidth="1"/>
    <col min="7" max="7" width="8.5703125" style="2" customWidth="1"/>
    <col min="8" max="8" width="18.28515625" style="2" customWidth="1"/>
    <col min="9" max="9" width="7" style="2" customWidth="1"/>
    <col min="10" max="10" width="11.5703125" style="2" customWidth="1"/>
    <col min="11" max="11" width="11.85546875" style="2" customWidth="1"/>
    <col min="12" max="12" width="14.5703125" style="2" customWidth="1"/>
    <col min="13" max="13" width="7.140625" style="2" customWidth="1"/>
    <col min="14" max="14" width="10.140625" bestFit="1" customWidth="1"/>
    <col min="15" max="15" width="16.85546875" bestFit="1" customWidth="1"/>
  </cols>
  <sheetData>
    <row r="1" spans="1:16" x14ac:dyDescent="0.25">
      <c r="A1" s="116" t="s">
        <v>34</v>
      </c>
      <c r="B1" s="4"/>
      <c r="C1" s="48"/>
      <c r="D1" s="6"/>
      <c r="E1" s="7"/>
      <c r="F1" s="102"/>
      <c r="G1" s="7"/>
      <c r="H1" s="7"/>
      <c r="I1" s="6"/>
      <c r="J1" s="8"/>
      <c r="K1" s="8"/>
      <c r="L1" s="9"/>
      <c r="M1" s="10"/>
      <c r="N1" s="8"/>
      <c r="O1" s="9"/>
    </row>
    <row r="2" spans="1:16" x14ac:dyDescent="0.25">
      <c r="A2" s="11"/>
      <c r="B2" s="4"/>
      <c r="C2" s="48"/>
      <c r="D2" s="6"/>
      <c r="E2" s="7"/>
      <c r="F2" s="102"/>
      <c r="G2" s="7"/>
      <c r="H2" s="7"/>
      <c r="I2" s="6"/>
      <c r="J2" s="8"/>
      <c r="K2" s="8"/>
      <c r="L2" s="9"/>
      <c r="M2" s="10"/>
      <c r="N2" s="8"/>
      <c r="O2" s="9"/>
    </row>
    <row r="3" spans="1:16" ht="64.5" x14ac:dyDescent="0.25">
      <c r="A3" s="12" t="s">
        <v>35</v>
      </c>
      <c r="B3" s="13" t="s">
        <v>36</v>
      </c>
      <c r="C3" s="49" t="s">
        <v>64</v>
      </c>
      <c r="D3" s="14" t="s">
        <v>37</v>
      </c>
      <c r="E3" s="15" t="s">
        <v>7</v>
      </c>
      <c r="F3" s="14" t="s">
        <v>38</v>
      </c>
      <c r="G3" s="15" t="s">
        <v>39</v>
      </c>
      <c r="H3" s="14" t="s">
        <v>40</v>
      </c>
      <c r="I3" s="14" t="s">
        <v>41</v>
      </c>
      <c r="J3" s="16" t="s">
        <v>65</v>
      </c>
      <c r="K3" s="16" t="s">
        <v>42</v>
      </c>
      <c r="L3" s="17" t="s">
        <v>16</v>
      </c>
      <c r="M3" s="12" t="s">
        <v>17</v>
      </c>
      <c r="N3" s="16" t="s">
        <v>18</v>
      </c>
      <c r="O3" s="17" t="s">
        <v>19</v>
      </c>
    </row>
    <row r="4" spans="1:16" ht="39" x14ac:dyDescent="0.25">
      <c r="A4" s="18">
        <v>1</v>
      </c>
      <c r="B4" s="117" t="s">
        <v>70</v>
      </c>
      <c r="C4" s="118">
        <v>2800</v>
      </c>
      <c r="D4" s="21"/>
      <c r="E4" s="22" t="s">
        <v>43</v>
      </c>
      <c r="F4" s="21"/>
      <c r="G4" s="22"/>
      <c r="H4" s="22"/>
      <c r="I4" s="21"/>
      <c r="J4" s="23"/>
      <c r="K4" s="24"/>
      <c r="L4" s="25">
        <f>SUM(L5:L12)</f>
        <v>0</v>
      </c>
      <c r="M4" s="26"/>
      <c r="N4" s="27"/>
      <c r="O4" s="25">
        <f>SUM(O5:O12)</f>
        <v>0</v>
      </c>
    </row>
    <row r="5" spans="1:16" x14ac:dyDescent="0.25">
      <c r="A5" s="28"/>
      <c r="B5" s="29"/>
      <c r="C5" s="30"/>
      <c r="D5" s="31"/>
      <c r="E5" s="22" t="s">
        <v>43</v>
      </c>
      <c r="F5" s="31"/>
      <c r="G5" s="32"/>
      <c r="H5" s="32"/>
      <c r="I5" s="31"/>
      <c r="J5" s="104"/>
      <c r="K5" s="33"/>
      <c r="L5" s="103">
        <f>J5*K5</f>
        <v>0</v>
      </c>
      <c r="M5" s="34"/>
      <c r="N5" s="27">
        <f>(1+(M5/100))*K5</f>
        <v>0</v>
      </c>
      <c r="O5" s="25">
        <f t="shared" ref="O5:O12" si="0">N5*J5</f>
        <v>0</v>
      </c>
    </row>
    <row r="6" spans="1:16" s="107" customFormat="1" x14ac:dyDescent="0.25">
      <c r="A6" s="28"/>
      <c r="B6" s="29"/>
      <c r="C6" s="30"/>
      <c r="D6" s="31"/>
      <c r="E6" s="22" t="s">
        <v>43</v>
      </c>
      <c r="F6" s="31"/>
      <c r="G6" s="32"/>
      <c r="H6" s="32"/>
      <c r="I6" s="31"/>
      <c r="J6" s="104"/>
      <c r="K6" s="33"/>
      <c r="L6" s="103">
        <f t="shared" ref="L6:L12" si="1">J6*K6</f>
        <v>0</v>
      </c>
      <c r="M6" s="34"/>
      <c r="N6" s="27">
        <f t="shared" ref="N6:N12" si="2">(1+(M6/100))*K6</f>
        <v>0</v>
      </c>
      <c r="O6" s="25">
        <f t="shared" si="0"/>
        <v>0</v>
      </c>
    </row>
    <row r="7" spans="1:16" x14ac:dyDescent="0.25">
      <c r="A7" s="28"/>
      <c r="B7" s="29"/>
      <c r="C7" s="30"/>
      <c r="D7" s="31"/>
      <c r="E7" s="22" t="s">
        <v>43</v>
      </c>
      <c r="F7" s="31"/>
      <c r="G7" s="32"/>
      <c r="H7" s="32"/>
      <c r="I7" s="31"/>
      <c r="J7" s="104"/>
      <c r="K7" s="33"/>
      <c r="L7" s="103">
        <f t="shared" si="1"/>
        <v>0</v>
      </c>
      <c r="M7" s="34"/>
      <c r="N7" s="27">
        <f t="shared" si="2"/>
        <v>0</v>
      </c>
      <c r="O7" s="25">
        <f t="shared" si="0"/>
        <v>0</v>
      </c>
    </row>
    <row r="8" spans="1:16" x14ac:dyDescent="0.25">
      <c r="A8" s="28"/>
      <c r="B8" s="29"/>
      <c r="C8" s="30"/>
      <c r="D8" s="31"/>
      <c r="E8" s="22" t="s">
        <v>43</v>
      </c>
      <c r="F8" s="31"/>
      <c r="G8" s="32"/>
      <c r="H8" s="32"/>
      <c r="I8" s="31"/>
      <c r="J8" s="104"/>
      <c r="K8" s="33"/>
      <c r="L8" s="103">
        <f t="shared" si="1"/>
        <v>0</v>
      </c>
      <c r="M8" s="34"/>
      <c r="N8" s="27">
        <f t="shared" si="2"/>
        <v>0</v>
      </c>
      <c r="O8" s="25">
        <f t="shared" si="0"/>
        <v>0</v>
      </c>
    </row>
    <row r="9" spans="1:16" x14ac:dyDescent="0.25">
      <c r="A9" s="28"/>
      <c r="B9" s="29"/>
      <c r="C9" s="30"/>
      <c r="D9" s="31"/>
      <c r="E9" s="22" t="s">
        <v>43</v>
      </c>
      <c r="F9" s="31"/>
      <c r="G9" s="32"/>
      <c r="H9" s="32"/>
      <c r="I9" s="31"/>
      <c r="J9" s="104"/>
      <c r="K9" s="33"/>
      <c r="L9" s="103">
        <f t="shared" si="1"/>
        <v>0</v>
      </c>
      <c r="M9" s="34"/>
      <c r="N9" s="27">
        <f t="shared" si="2"/>
        <v>0</v>
      </c>
      <c r="O9" s="25">
        <f t="shared" si="0"/>
        <v>0</v>
      </c>
    </row>
    <row r="10" spans="1:16" x14ac:dyDescent="0.25">
      <c r="A10" s="28"/>
      <c r="B10" s="29"/>
      <c r="C10" s="30"/>
      <c r="D10" s="31"/>
      <c r="E10" s="22" t="s">
        <v>43</v>
      </c>
      <c r="F10" s="31"/>
      <c r="G10" s="32"/>
      <c r="H10" s="32"/>
      <c r="I10" s="31"/>
      <c r="J10" s="104"/>
      <c r="K10" s="33"/>
      <c r="L10" s="103">
        <f t="shared" si="1"/>
        <v>0</v>
      </c>
      <c r="M10" s="34"/>
      <c r="N10" s="27">
        <f t="shared" si="2"/>
        <v>0</v>
      </c>
      <c r="O10" s="25">
        <f t="shared" si="0"/>
        <v>0</v>
      </c>
    </row>
    <row r="11" spans="1:16" x14ac:dyDescent="0.25">
      <c r="A11" s="28"/>
      <c r="B11" s="29"/>
      <c r="C11" s="30"/>
      <c r="D11" s="31"/>
      <c r="E11" s="22" t="s">
        <v>43</v>
      </c>
      <c r="F11" s="31"/>
      <c r="G11" s="32"/>
      <c r="H11" s="32"/>
      <c r="I11" s="31"/>
      <c r="J11" s="104"/>
      <c r="K11" s="33"/>
      <c r="L11" s="103">
        <f t="shared" si="1"/>
        <v>0</v>
      </c>
      <c r="M11" s="34"/>
      <c r="N11" s="27">
        <f t="shared" si="2"/>
        <v>0</v>
      </c>
      <c r="O11" s="25">
        <f t="shared" si="0"/>
        <v>0</v>
      </c>
    </row>
    <row r="12" spans="1:16" x14ac:dyDescent="0.25">
      <c r="A12" s="28"/>
      <c r="B12" s="29"/>
      <c r="C12" s="30"/>
      <c r="D12" s="31"/>
      <c r="E12" s="22" t="s">
        <v>43</v>
      </c>
      <c r="F12" s="31"/>
      <c r="G12" s="32"/>
      <c r="H12" s="32"/>
      <c r="I12" s="31"/>
      <c r="J12" s="104"/>
      <c r="K12" s="33"/>
      <c r="L12" s="103">
        <f t="shared" si="1"/>
        <v>0</v>
      </c>
      <c r="M12" s="34"/>
      <c r="N12" s="27">
        <f t="shared" si="2"/>
        <v>0</v>
      </c>
      <c r="O12" s="25">
        <f t="shared" si="0"/>
        <v>0</v>
      </c>
      <c r="P12" s="109"/>
    </row>
    <row r="13" spans="1:16" x14ac:dyDescent="0.25">
      <c r="A13" s="147">
        <v>2</v>
      </c>
      <c r="B13" s="146" t="s">
        <v>49</v>
      </c>
      <c r="C13" s="113"/>
      <c r="D13" s="21"/>
      <c r="E13" s="22" t="s">
        <v>43</v>
      </c>
      <c r="F13" s="21"/>
      <c r="G13" s="22"/>
      <c r="H13" s="22"/>
      <c r="I13" s="21"/>
      <c r="J13" s="23"/>
      <c r="K13" s="24"/>
      <c r="L13" s="25">
        <f>SUM(L14:L21)</f>
        <v>0</v>
      </c>
      <c r="M13" s="26"/>
      <c r="N13" s="27"/>
      <c r="O13" s="25">
        <f>SUM(O14:O21)</f>
        <v>0</v>
      </c>
    </row>
    <row r="14" spans="1:16" x14ac:dyDescent="0.25">
      <c r="A14" s="28"/>
      <c r="B14" s="29"/>
      <c r="C14" s="30"/>
      <c r="D14" s="31"/>
      <c r="E14" s="22" t="s">
        <v>43</v>
      </c>
      <c r="F14" s="31"/>
      <c r="G14" s="32"/>
      <c r="H14" s="32"/>
      <c r="I14" s="31"/>
      <c r="J14" s="104"/>
      <c r="K14" s="33"/>
      <c r="L14" s="103">
        <f>J14*K14</f>
        <v>0</v>
      </c>
      <c r="M14" s="34"/>
      <c r="N14" s="27">
        <f>(1+(M14/100))*K14</f>
        <v>0</v>
      </c>
      <c r="O14" s="25">
        <f t="shared" ref="O14:O21" si="3">N14*J14</f>
        <v>0</v>
      </c>
    </row>
    <row r="15" spans="1:16" x14ac:dyDescent="0.25">
      <c r="A15" s="28"/>
      <c r="B15" s="29"/>
      <c r="C15" s="30"/>
      <c r="D15" s="31"/>
      <c r="E15" s="22" t="s">
        <v>43</v>
      </c>
      <c r="F15" s="31"/>
      <c r="G15" s="32"/>
      <c r="H15" s="32"/>
      <c r="I15" s="31"/>
      <c r="J15" s="104"/>
      <c r="K15" s="33"/>
      <c r="L15" s="103">
        <f t="shared" ref="L15:L21" si="4">J15*K15</f>
        <v>0</v>
      </c>
      <c r="M15" s="34"/>
      <c r="N15" s="27">
        <f t="shared" ref="N15:N21" si="5">(1+(M15/100))*K15</f>
        <v>0</v>
      </c>
      <c r="O15" s="25">
        <f t="shared" si="3"/>
        <v>0</v>
      </c>
    </row>
    <row r="16" spans="1:16" x14ac:dyDescent="0.25">
      <c r="A16" s="28"/>
      <c r="B16" s="29"/>
      <c r="C16" s="30"/>
      <c r="D16" s="31"/>
      <c r="E16" s="22" t="s">
        <v>43</v>
      </c>
      <c r="F16" s="31"/>
      <c r="G16" s="32"/>
      <c r="H16" s="32"/>
      <c r="I16" s="31"/>
      <c r="J16" s="104"/>
      <c r="K16" s="33"/>
      <c r="L16" s="103">
        <f t="shared" si="4"/>
        <v>0</v>
      </c>
      <c r="M16" s="34"/>
      <c r="N16" s="27">
        <f t="shared" si="5"/>
        <v>0</v>
      </c>
      <c r="O16" s="25">
        <f t="shared" si="3"/>
        <v>0</v>
      </c>
    </row>
    <row r="17" spans="1:15" x14ac:dyDescent="0.25">
      <c r="A17" s="28"/>
      <c r="B17" s="29"/>
      <c r="C17" s="30"/>
      <c r="D17" s="31"/>
      <c r="E17" s="22" t="s">
        <v>43</v>
      </c>
      <c r="F17" s="31"/>
      <c r="G17" s="32"/>
      <c r="H17" s="32"/>
      <c r="I17" s="31"/>
      <c r="J17" s="104"/>
      <c r="K17" s="33"/>
      <c r="L17" s="103">
        <f t="shared" si="4"/>
        <v>0</v>
      </c>
      <c r="M17" s="34"/>
      <c r="N17" s="27">
        <f t="shared" si="5"/>
        <v>0</v>
      </c>
      <c r="O17" s="25">
        <f t="shared" si="3"/>
        <v>0</v>
      </c>
    </row>
    <row r="18" spans="1:15" x14ac:dyDescent="0.25">
      <c r="A18" s="28"/>
      <c r="B18" s="29"/>
      <c r="C18" s="30"/>
      <c r="D18" s="31"/>
      <c r="E18" s="22" t="s">
        <v>43</v>
      </c>
      <c r="F18" s="31"/>
      <c r="G18" s="32"/>
      <c r="H18" s="32"/>
      <c r="I18" s="31"/>
      <c r="J18" s="104"/>
      <c r="K18" s="33"/>
      <c r="L18" s="103">
        <f t="shared" si="4"/>
        <v>0</v>
      </c>
      <c r="M18" s="34"/>
      <c r="N18" s="27">
        <f t="shared" si="5"/>
        <v>0</v>
      </c>
      <c r="O18" s="25">
        <f t="shared" si="3"/>
        <v>0</v>
      </c>
    </row>
    <row r="19" spans="1:15" x14ac:dyDescent="0.25">
      <c r="A19" s="28"/>
      <c r="B19" s="29"/>
      <c r="C19" s="30"/>
      <c r="D19" s="31"/>
      <c r="E19" s="22" t="s">
        <v>43</v>
      </c>
      <c r="F19" s="31"/>
      <c r="G19" s="32"/>
      <c r="H19" s="32"/>
      <c r="I19" s="31"/>
      <c r="J19" s="104"/>
      <c r="K19" s="33"/>
      <c r="L19" s="103">
        <f t="shared" si="4"/>
        <v>0</v>
      </c>
      <c r="M19" s="34"/>
      <c r="N19" s="27">
        <f t="shared" si="5"/>
        <v>0</v>
      </c>
      <c r="O19" s="25">
        <f t="shared" si="3"/>
        <v>0</v>
      </c>
    </row>
    <row r="20" spans="1:15" x14ac:dyDescent="0.25">
      <c r="A20" s="28"/>
      <c r="B20" s="29"/>
      <c r="C20" s="30"/>
      <c r="D20" s="31"/>
      <c r="E20" s="22" t="s">
        <v>43</v>
      </c>
      <c r="F20" s="31"/>
      <c r="G20" s="32"/>
      <c r="H20" s="32"/>
      <c r="I20" s="31"/>
      <c r="J20" s="104"/>
      <c r="K20" s="33"/>
      <c r="L20" s="103">
        <f t="shared" si="4"/>
        <v>0</v>
      </c>
      <c r="M20" s="34"/>
      <c r="N20" s="27">
        <f t="shared" si="5"/>
        <v>0</v>
      </c>
      <c r="O20" s="25">
        <f t="shared" si="3"/>
        <v>0</v>
      </c>
    </row>
    <row r="21" spans="1:15" x14ac:dyDescent="0.25">
      <c r="A21" s="28"/>
      <c r="B21" s="29"/>
      <c r="C21" s="30"/>
      <c r="D21" s="31"/>
      <c r="E21" s="22" t="s">
        <v>43</v>
      </c>
      <c r="F21" s="31"/>
      <c r="G21" s="32"/>
      <c r="H21" s="32"/>
      <c r="I21" s="31"/>
      <c r="J21" s="104"/>
      <c r="K21" s="33"/>
      <c r="L21" s="103">
        <f t="shared" si="4"/>
        <v>0</v>
      </c>
      <c r="M21" s="34"/>
      <c r="N21" s="27">
        <f t="shared" si="5"/>
        <v>0</v>
      </c>
      <c r="O21" s="25">
        <f t="shared" si="3"/>
        <v>0</v>
      </c>
    </row>
    <row r="22" spans="1:15" ht="15.75" thickBot="1" x14ac:dyDescent="0.3">
      <c r="A22" s="35"/>
      <c r="B22" s="36"/>
      <c r="C22" s="37"/>
      <c r="D22" s="38"/>
      <c r="E22" s="39"/>
      <c r="F22" s="38"/>
      <c r="G22" s="39"/>
      <c r="H22" s="39"/>
      <c r="I22" s="38"/>
      <c r="J22" s="40"/>
      <c r="K22" s="40"/>
      <c r="L22" s="41"/>
      <c r="M22" s="35"/>
      <c r="N22" s="40"/>
      <c r="O22" s="41"/>
    </row>
    <row r="23" spans="1:15" ht="225.75" thickBot="1" x14ac:dyDescent="0.3">
      <c r="A23" s="35"/>
      <c r="B23" s="110" t="s">
        <v>44</v>
      </c>
      <c r="C23" s="50"/>
      <c r="D23" s="108" t="s">
        <v>45</v>
      </c>
      <c r="E23" s="39"/>
      <c r="F23" s="38"/>
      <c r="G23" s="39"/>
      <c r="H23" s="39"/>
      <c r="I23" s="38"/>
      <c r="J23" s="40"/>
      <c r="K23" s="121" t="s">
        <v>46</v>
      </c>
      <c r="L23" s="42">
        <f>L4+L13</f>
        <v>0</v>
      </c>
      <c r="M23" s="122"/>
      <c r="N23" s="123"/>
      <c r="O23" s="43">
        <f>O4+O13</f>
        <v>0</v>
      </c>
    </row>
  </sheetData>
  <pageMargins left="0.70866141732283472" right="0.70866141732283472" top="0.74803149606299213" bottom="0.74803149606299213" header="0.31496062992125984" footer="0.31496062992125984"/>
  <pageSetup paperSize="9" scale="67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workbookViewId="0">
      <selection activeCell="C7" sqref="C7"/>
    </sheetView>
  </sheetViews>
  <sheetFormatPr defaultRowHeight="15" x14ac:dyDescent="0.25"/>
  <cols>
    <col min="2" max="2" width="34.7109375" customWidth="1"/>
    <col min="3" max="3" width="11" bestFit="1" customWidth="1"/>
    <col min="4" max="4" width="49.7109375" customWidth="1"/>
    <col min="6" max="6" width="17.5703125" customWidth="1"/>
    <col min="7" max="8" width="17.42578125" customWidth="1"/>
    <col min="10" max="10" width="13.28515625" customWidth="1"/>
    <col min="11" max="11" width="12" customWidth="1"/>
    <col min="12" max="12" width="17.140625" customWidth="1"/>
    <col min="14" max="14" width="17.7109375" customWidth="1"/>
    <col min="15" max="15" width="19.28515625" customWidth="1"/>
  </cols>
  <sheetData>
    <row r="1" spans="1:15" x14ac:dyDescent="0.25">
      <c r="A1" s="116" t="s">
        <v>63</v>
      </c>
      <c r="B1" s="4"/>
      <c r="C1" s="5"/>
      <c r="D1" s="6"/>
      <c r="E1" s="7"/>
      <c r="F1" s="6"/>
      <c r="G1" s="7"/>
      <c r="H1" s="7"/>
      <c r="I1" s="6"/>
      <c r="J1" s="8"/>
      <c r="K1" s="8"/>
      <c r="L1" s="9"/>
      <c r="M1" s="10"/>
      <c r="N1" s="8"/>
      <c r="O1" s="9"/>
    </row>
    <row r="2" spans="1:15" x14ac:dyDescent="0.25">
      <c r="A2" s="11"/>
      <c r="B2" s="4"/>
      <c r="C2" s="5"/>
      <c r="D2" s="6"/>
      <c r="E2" s="7"/>
      <c r="F2" s="6"/>
      <c r="G2" s="7"/>
      <c r="H2" s="7"/>
      <c r="I2" s="6"/>
      <c r="J2" s="8"/>
      <c r="K2" s="8"/>
      <c r="L2" s="9"/>
      <c r="M2" s="10"/>
      <c r="N2" s="8"/>
      <c r="O2" s="9"/>
    </row>
    <row r="3" spans="1:15" ht="64.5" x14ac:dyDescent="0.25">
      <c r="A3" s="12" t="s">
        <v>35</v>
      </c>
      <c r="B3" s="13" t="s">
        <v>36</v>
      </c>
      <c r="C3" s="49" t="s">
        <v>64</v>
      </c>
      <c r="D3" s="14" t="s">
        <v>37</v>
      </c>
      <c r="E3" s="15" t="s">
        <v>7</v>
      </c>
      <c r="F3" s="14" t="s">
        <v>38</v>
      </c>
      <c r="G3" s="15" t="s">
        <v>39</v>
      </c>
      <c r="H3" s="14" t="s">
        <v>40</v>
      </c>
      <c r="I3" s="14" t="s">
        <v>41</v>
      </c>
      <c r="J3" s="16" t="s">
        <v>65</v>
      </c>
      <c r="K3" s="16" t="s">
        <v>42</v>
      </c>
      <c r="L3" s="17" t="s">
        <v>16</v>
      </c>
      <c r="M3" s="12" t="s">
        <v>17</v>
      </c>
      <c r="N3" s="16" t="s">
        <v>18</v>
      </c>
      <c r="O3" s="17" t="s">
        <v>19</v>
      </c>
    </row>
    <row r="4" spans="1:15" x14ac:dyDescent="0.25">
      <c r="A4" s="18">
        <v>1</v>
      </c>
      <c r="B4" s="19"/>
      <c r="C4" s="20">
        <v>105000</v>
      </c>
      <c r="D4" s="21"/>
      <c r="E4" s="22" t="s">
        <v>53</v>
      </c>
      <c r="F4" s="21"/>
      <c r="G4" s="22"/>
      <c r="H4" s="22"/>
      <c r="I4" s="21"/>
      <c r="J4" s="23"/>
      <c r="K4" s="24"/>
      <c r="L4" s="25">
        <f>SUM(L5:L12)</f>
        <v>0</v>
      </c>
      <c r="M4" s="26"/>
      <c r="N4" s="27"/>
      <c r="O4" s="25">
        <f>SUM(O5:O12)</f>
        <v>0</v>
      </c>
    </row>
    <row r="5" spans="1:15" x14ac:dyDescent="0.25">
      <c r="A5" s="28"/>
      <c r="B5" s="106"/>
      <c r="C5" s="111"/>
      <c r="D5" s="31"/>
      <c r="E5" s="22" t="s">
        <v>53</v>
      </c>
      <c r="F5" s="31"/>
      <c r="G5" s="32"/>
      <c r="H5" s="32"/>
      <c r="I5" s="31"/>
      <c r="J5" s="104"/>
      <c r="K5" s="33"/>
      <c r="L5" s="103">
        <f>J5*K5</f>
        <v>0</v>
      </c>
      <c r="M5" s="34"/>
      <c r="N5" s="27">
        <f>(1+(M5/100))*K5</f>
        <v>0</v>
      </c>
      <c r="O5" s="25">
        <f t="shared" ref="O5:O12" si="0">N5*J5</f>
        <v>0</v>
      </c>
    </row>
    <row r="6" spans="1:15" x14ac:dyDescent="0.25">
      <c r="A6" s="28"/>
      <c r="B6" s="29"/>
      <c r="C6" s="30"/>
      <c r="D6" s="31"/>
      <c r="E6" s="22" t="s">
        <v>53</v>
      </c>
      <c r="F6" s="31"/>
      <c r="G6" s="32"/>
      <c r="H6" s="32"/>
      <c r="I6" s="31"/>
      <c r="J6" s="104"/>
      <c r="K6" s="33"/>
      <c r="L6" s="103">
        <f t="shared" ref="L6:L12" si="1">J6*K6</f>
        <v>0</v>
      </c>
      <c r="M6" s="34"/>
      <c r="N6" s="27">
        <f t="shared" ref="N6:N12" si="2">(1+(M6/100))*K6</f>
        <v>0</v>
      </c>
      <c r="O6" s="25">
        <f t="shared" si="0"/>
        <v>0</v>
      </c>
    </row>
    <row r="7" spans="1:15" x14ac:dyDescent="0.25">
      <c r="A7" s="28"/>
      <c r="B7" s="29"/>
      <c r="C7" s="30"/>
      <c r="D7" s="31"/>
      <c r="E7" s="22" t="s">
        <v>53</v>
      </c>
      <c r="F7" s="31"/>
      <c r="G7" s="32"/>
      <c r="H7" s="32"/>
      <c r="I7" s="31"/>
      <c r="J7" s="104"/>
      <c r="K7" s="33"/>
      <c r="L7" s="103">
        <f t="shared" si="1"/>
        <v>0</v>
      </c>
      <c r="M7" s="34"/>
      <c r="N7" s="27">
        <f t="shared" si="2"/>
        <v>0</v>
      </c>
      <c r="O7" s="25">
        <f t="shared" si="0"/>
        <v>0</v>
      </c>
    </row>
    <row r="8" spans="1:15" x14ac:dyDescent="0.25">
      <c r="A8" s="28"/>
      <c r="B8" s="29"/>
      <c r="C8" s="30"/>
      <c r="D8" s="31"/>
      <c r="E8" s="22" t="s">
        <v>53</v>
      </c>
      <c r="F8" s="31"/>
      <c r="G8" s="32"/>
      <c r="H8" s="32"/>
      <c r="I8" s="31"/>
      <c r="J8" s="104"/>
      <c r="K8" s="33"/>
      <c r="L8" s="103">
        <f t="shared" si="1"/>
        <v>0</v>
      </c>
      <c r="M8" s="34"/>
      <c r="N8" s="27">
        <f t="shared" si="2"/>
        <v>0</v>
      </c>
      <c r="O8" s="25">
        <f t="shared" si="0"/>
        <v>0</v>
      </c>
    </row>
    <row r="9" spans="1:15" x14ac:dyDescent="0.25">
      <c r="A9" s="28"/>
      <c r="B9" s="29"/>
      <c r="C9" s="30"/>
      <c r="D9" s="31"/>
      <c r="E9" s="22" t="s">
        <v>53</v>
      </c>
      <c r="F9" s="31"/>
      <c r="G9" s="32"/>
      <c r="H9" s="32"/>
      <c r="I9" s="31"/>
      <c r="J9" s="104"/>
      <c r="K9" s="33"/>
      <c r="L9" s="103">
        <f t="shared" si="1"/>
        <v>0</v>
      </c>
      <c r="M9" s="34"/>
      <c r="N9" s="27">
        <f t="shared" si="2"/>
        <v>0</v>
      </c>
      <c r="O9" s="25">
        <f t="shared" si="0"/>
        <v>0</v>
      </c>
    </row>
    <row r="10" spans="1:15" x14ac:dyDescent="0.25">
      <c r="A10" s="28"/>
      <c r="B10" s="29"/>
      <c r="C10" s="30"/>
      <c r="D10" s="31"/>
      <c r="E10" s="22" t="s">
        <v>53</v>
      </c>
      <c r="F10" s="31"/>
      <c r="G10" s="32"/>
      <c r="H10" s="32"/>
      <c r="I10" s="31"/>
      <c r="J10" s="104"/>
      <c r="K10" s="33"/>
      <c r="L10" s="103">
        <f t="shared" si="1"/>
        <v>0</v>
      </c>
      <c r="M10" s="34"/>
      <c r="N10" s="27">
        <f t="shared" si="2"/>
        <v>0</v>
      </c>
      <c r="O10" s="25">
        <f t="shared" si="0"/>
        <v>0</v>
      </c>
    </row>
    <row r="11" spans="1:15" x14ac:dyDescent="0.25">
      <c r="A11" s="28"/>
      <c r="B11" s="29"/>
      <c r="C11" s="30"/>
      <c r="D11" s="31"/>
      <c r="E11" s="22" t="s">
        <v>53</v>
      </c>
      <c r="F11" s="31"/>
      <c r="G11" s="32"/>
      <c r="H11" s="32"/>
      <c r="I11" s="31"/>
      <c r="J11" s="104"/>
      <c r="K11" s="33"/>
      <c r="L11" s="103">
        <f t="shared" si="1"/>
        <v>0</v>
      </c>
      <c r="M11" s="34"/>
      <c r="N11" s="27">
        <f t="shared" si="2"/>
        <v>0</v>
      </c>
      <c r="O11" s="25">
        <f t="shared" si="0"/>
        <v>0</v>
      </c>
    </row>
    <row r="12" spans="1:15" x14ac:dyDescent="0.25">
      <c r="A12" s="28"/>
      <c r="B12" s="29"/>
      <c r="C12" s="30"/>
      <c r="D12" s="31"/>
      <c r="E12" s="22" t="s">
        <v>53</v>
      </c>
      <c r="F12" s="31"/>
      <c r="G12" s="32"/>
      <c r="H12" s="32"/>
      <c r="I12" s="31"/>
      <c r="J12" s="104"/>
      <c r="K12" s="33"/>
      <c r="L12" s="103">
        <f t="shared" si="1"/>
        <v>0</v>
      </c>
      <c r="M12" s="34"/>
      <c r="N12" s="27">
        <f t="shared" si="2"/>
        <v>0</v>
      </c>
      <c r="O12" s="25">
        <f t="shared" si="0"/>
        <v>0</v>
      </c>
    </row>
    <row r="13" spans="1:15" x14ac:dyDescent="0.25">
      <c r="A13" s="18">
        <v>2</v>
      </c>
      <c r="B13" s="19"/>
      <c r="C13" s="20"/>
      <c r="D13" s="21"/>
      <c r="E13" s="22" t="s">
        <v>53</v>
      </c>
      <c r="F13" s="21"/>
      <c r="G13" s="22"/>
      <c r="H13" s="22"/>
      <c r="I13" s="21"/>
      <c r="J13" s="23"/>
      <c r="K13" s="24"/>
      <c r="L13" s="25">
        <f>SUM(L14:L21)</f>
        <v>0</v>
      </c>
      <c r="M13" s="26"/>
      <c r="N13" s="27"/>
      <c r="O13" s="25">
        <f>SUM(O14:O21)</f>
        <v>0</v>
      </c>
    </row>
    <row r="14" spans="1:15" x14ac:dyDescent="0.25">
      <c r="A14" s="28"/>
      <c r="B14" s="29"/>
      <c r="C14" s="30"/>
      <c r="D14" s="31"/>
      <c r="E14" s="22" t="s">
        <v>53</v>
      </c>
      <c r="F14" s="31"/>
      <c r="G14" s="32"/>
      <c r="H14" s="32"/>
      <c r="I14" s="31"/>
      <c r="J14" s="104"/>
      <c r="K14" s="33"/>
      <c r="L14" s="103">
        <f>J14*K14</f>
        <v>0</v>
      </c>
      <c r="M14" s="34"/>
      <c r="N14" s="27">
        <f>(1+(M14/100))*K14</f>
        <v>0</v>
      </c>
      <c r="O14" s="25">
        <f t="shared" ref="O14:O21" si="3">N14*J14</f>
        <v>0</v>
      </c>
    </row>
    <row r="15" spans="1:15" x14ac:dyDescent="0.25">
      <c r="A15" s="28"/>
      <c r="B15" s="29"/>
      <c r="C15" s="30"/>
      <c r="D15" s="31"/>
      <c r="E15" s="22" t="s">
        <v>53</v>
      </c>
      <c r="F15" s="31"/>
      <c r="G15" s="32"/>
      <c r="H15" s="32"/>
      <c r="I15" s="31"/>
      <c r="J15" s="104"/>
      <c r="K15" s="33"/>
      <c r="L15" s="103">
        <f t="shared" ref="L15:L21" si="4">J15*K15</f>
        <v>0</v>
      </c>
      <c r="M15" s="34"/>
      <c r="N15" s="27">
        <f t="shared" ref="N15:N21" si="5">(1+(M15/100))*K15</f>
        <v>0</v>
      </c>
      <c r="O15" s="25">
        <f t="shared" si="3"/>
        <v>0</v>
      </c>
    </row>
    <row r="16" spans="1:15" x14ac:dyDescent="0.25">
      <c r="A16" s="28"/>
      <c r="B16" s="29"/>
      <c r="C16" s="30"/>
      <c r="D16" s="31"/>
      <c r="E16" s="22" t="s">
        <v>53</v>
      </c>
      <c r="F16" s="31"/>
      <c r="G16" s="32"/>
      <c r="H16" s="32"/>
      <c r="I16" s="31"/>
      <c r="J16" s="104"/>
      <c r="K16" s="33"/>
      <c r="L16" s="103">
        <f t="shared" si="4"/>
        <v>0</v>
      </c>
      <c r="M16" s="34"/>
      <c r="N16" s="27">
        <f t="shared" si="5"/>
        <v>0</v>
      </c>
      <c r="O16" s="25">
        <f t="shared" si="3"/>
        <v>0</v>
      </c>
    </row>
    <row r="17" spans="1:15" x14ac:dyDescent="0.25">
      <c r="A17" s="28"/>
      <c r="B17" s="29"/>
      <c r="C17" s="30"/>
      <c r="D17" s="31"/>
      <c r="E17" s="22" t="s">
        <v>53</v>
      </c>
      <c r="F17" s="31"/>
      <c r="G17" s="32"/>
      <c r="H17" s="32"/>
      <c r="I17" s="31"/>
      <c r="J17" s="104"/>
      <c r="K17" s="33"/>
      <c r="L17" s="103">
        <f t="shared" si="4"/>
        <v>0</v>
      </c>
      <c r="M17" s="34"/>
      <c r="N17" s="27">
        <f t="shared" si="5"/>
        <v>0</v>
      </c>
      <c r="O17" s="25">
        <f t="shared" si="3"/>
        <v>0</v>
      </c>
    </row>
    <row r="18" spans="1:15" x14ac:dyDescent="0.25">
      <c r="A18" s="28"/>
      <c r="B18" s="29"/>
      <c r="C18" s="30"/>
      <c r="D18" s="31"/>
      <c r="E18" s="22" t="s">
        <v>53</v>
      </c>
      <c r="F18" s="31"/>
      <c r="G18" s="32"/>
      <c r="H18" s="32"/>
      <c r="I18" s="31"/>
      <c r="J18" s="104"/>
      <c r="K18" s="33"/>
      <c r="L18" s="103">
        <f t="shared" si="4"/>
        <v>0</v>
      </c>
      <c r="M18" s="34"/>
      <c r="N18" s="27">
        <f t="shared" si="5"/>
        <v>0</v>
      </c>
      <c r="O18" s="25">
        <f t="shared" si="3"/>
        <v>0</v>
      </c>
    </row>
    <row r="19" spans="1:15" x14ac:dyDescent="0.25">
      <c r="A19" s="28"/>
      <c r="B19" s="29"/>
      <c r="C19" s="30"/>
      <c r="D19" s="31"/>
      <c r="E19" s="22" t="s">
        <v>53</v>
      </c>
      <c r="F19" s="31"/>
      <c r="G19" s="32"/>
      <c r="H19" s="32"/>
      <c r="I19" s="31"/>
      <c r="J19" s="104"/>
      <c r="K19" s="33"/>
      <c r="L19" s="103">
        <f t="shared" si="4"/>
        <v>0</v>
      </c>
      <c r="M19" s="34"/>
      <c r="N19" s="27">
        <f t="shared" si="5"/>
        <v>0</v>
      </c>
      <c r="O19" s="25">
        <f t="shared" si="3"/>
        <v>0</v>
      </c>
    </row>
    <row r="20" spans="1:15" x14ac:dyDescent="0.25">
      <c r="A20" s="28"/>
      <c r="B20" s="29"/>
      <c r="C20" s="30"/>
      <c r="D20" s="31"/>
      <c r="E20" s="22" t="s">
        <v>53</v>
      </c>
      <c r="F20" s="31"/>
      <c r="G20" s="32"/>
      <c r="H20" s="32"/>
      <c r="I20" s="31"/>
      <c r="J20" s="104"/>
      <c r="K20" s="33"/>
      <c r="L20" s="103">
        <f t="shared" si="4"/>
        <v>0</v>
      </c>
      <c r="M20" s="34"/>
      <c r="N20" s="27">
        <f t="shared" si="5"/>
        <v>0</v>
      </c>
      <c r="O20" s="25">
        <f t="shared" si="3"/>
        <v>0</v>
      </c>
    </row>
    <row r="21" spans="1:15" x14ac:dyDescent="0.25">
      <c r="A21" s="28"/>
      <c r="B21" s="29"/>
      <c r="C21" s="30"/>
      <c r="D21" s="31"/>
      <c r="E21" s="22" t="s">
        <v>53</v>
      </c>
      <c r="F21" s="31"/>
      <c r="G21" s="32"/>
      <c r="H21" s="32"/>
      <c r="I21" s="31"/>
      <c r="J21" s="104"/>
      <c r="K21" s="33"/>
      <c r="L21" s="103">
        <f t="shared" si="4"/>
        <v>0</v>
      </c>
      <c r="M21" s="34"/>
      <c r="N21" s="27">
        <f t="shared" si="5"/>
        <v>0</v>
      </c>
      <c r="O21" s="25">
        <f t="shared" si="3"/>
        <v>0</v>
      </c>
    </row>
    <row r="22" spans="1:15" x14ac:dyDescent="0.25">
      <c r="A22" s="18">
        <v>3</v>
      </c>
      <c r="B22" s="19"/>
      <c r="C22" s="20"/>
      <c r="D22" s="21"/>
      <c r="E22" s="22" t="s">
        <v>53</v>
      </c>
      <c r="F22" s="21"/>
      <c r="G22" s="22"/>
      <c r="H22" s="22"/>
      <c r="I22" s="21"/>
      <c r="J22" s="23"/>
      <c r="K22" s="24"/>
      <c r="L22" s="25">
        <f>SUM(L23:L30)</f>
        <v>0</v>
      </c>
      <c r="M22" s="26"/>
      <c r="N22" s="27"/>
      <c r="O22" s="25">
        <f>SUM(O23:O30)</f>
        <v>0</v>
      </c>
    </row>
    <row r="23" spans="1:15" x14ac:dyDescent="0.25">
      <c r="A23" s="28"/>
      <c r="B23" s="29"/>
      <c r="C23" s="30"/>
      <c r="D23" s="31"/>
      <c r="E23" s="22" t="s">
        <v>53</v>
      </c>
      <c r="F23" s="31"/>
      <c r="G23" s="32"/>
      <c r="H23" s="32"/>
      <c r="I23" s="31"/>
      <c r="J23" s="104"/>
      <c r="K23" s="33"/>
      <c r="L23" s="103">
        <f>J23*K23</f>
        <v>0</v>
      </c>
      <c r="M23" s="34"/>
      <c r="N23" s="27">
        <f>(1+(M23/100))*K23</f>
        <v>0</v>
      </c>
      <c r="O23" s="25">
        <f t="shared" ref="O23:O30" si="6">N23*J23</f>
        <v>0</v>
      </c>
    </row>
    <row r="24" spans="1:15" x14ac:dyDescent="0.25">
      <c r="A24" s="28"/>
      <c r="B24" s="29"/>
      <c r="C24" s="30"/>
      <c r="D24" s="31"/>
      <c r="E24" s="22" t="s">
        <v>53</v>
      </c>
      <c r="F24" s="31"/>
      <c r="G24" s="32"/>
      <c r="H24" s="32"/>
      <c r="I24" s="31"/>
      <c r="J24" s="104"/>
      <c r="K24" s="33"/>
      <c r="L24" s="103">
        <f t="shared" ref="L24:L30" si="7">J24*K24</f>
        <v>0</v>
      </c>
      <c r="M24" s="34"/>
      <c r="N24" s="27">
        <f t="shared" ref="N24:N30" si="8">(1+(M24/100))*K24</f>
        <v>0</v>
      </c>
      <c r="O24" s="25">
        <f t="shared" si="6"/>
        <v>0</v>
      </c>
    </row>
    <row r="25" spans="1:15" x14ac:dyDescent="0.25">
      <c r="A25" s="28"/>
      <c r="B25" s="29"/>
      <c r="C25" s="30"/>
      <c r="D25" s="31"/>
      <c r="E25" s="22" t="s">
        <v>53</v>
      </c>
      <c r="F25" s="31"/>
      <c r="G25" s="32"/>
      <c r="H25" s="32"/>
      <c r="I25" s="31"/>
      <c r="J25" s="104"/>
      <c r="K25" s="33"/>
      <c r="L25" s="103">
        <f t="shared" si="7"/>
        <v>0</v>
      </c>
      <c r="M25" s="34"/>
      <c r="N25" s="27">
        <f t="shared" si="8"/>
        <v>0</v>
      </c>
      <c r="O25" s="25">
        <f t="shared" si="6"/>
        <v>0</v>
      </c>
    </row>
    <row r="26" spans="1:15" x14ac:dyDescent="0.25">
      <c r="A26" s="28"/>
      <c r="B26" s="29"/>
      <c r="C26" s="30"/>
      <c r="D26" s="31"/>
      <c r="E26" s="22" t="s">
        <v>53</v>
      </c>
      <c r="F26" s="31"/>
      <c r="G26" s="32"/>
      <c r="H26" s="32"/>
      <c r="I26" s="31"/>
      <c r="J26" s="104"/>
      <c r="K26" s="33"/>
      <c r="L26" s="103">
        <f t="shared" si="7"/>
        <v>0</v>
      </c>
      <c r="M26" s="34"/>
      <c r="N26" s="27">
        <f t="shared" si="8"/>
        <v>0</v>
      </c>
      <c r="O26" s="25">
        <f t="shared" si="6"/>
        <v>0</v>
      </c>
    </row>
    <row r="27" spans="1:15" x14ac:dyDescent="0.25">
      <c r="A27" s="28"/>
      <c r="B27" s="29"/>
      <c r="C27" s="30"/>
      <c r="D27" s="31"/>
      <c r="E27" s="22" t="s">
        <v>53</v>
      </c>
      <c r="F27" s="31"/>
      <c r="G27" s="32"/>
      <c r="H27" s="32"/>
      <c r="I27" s="31"/>
      <c r="J27" s="104"/>
      <c r="K27" s="33"/>
      <c r="L27" s="103">
        <f t="shared" si="7"/>
        <v>0</v>
      </c>
      <c r="M27" s="34"/>
      <c r="N27" s="27">
        <f t="shared" si="8"/>
        <v>0</v>
      </c>
      <c r="O27" s="25">
        <f t="shared" si="6"/>
        <v>0</v>
      </c>
    </row>
    <row r="28" spans="1:15" x14ac:dyDescent="0.25">
      <c r="A28" s="28"/>
      <c r="B28" s="29"/>
      <c r="C28" s="30"/>
      <c r="D28" s="31"/>
      <c r="E28" s="22" t="s">
        <v>53</v>
      </c>
      <c r="F28" s="31"/>
      <c r="G28" s="32"/>
      <c r="H28" s="32"/>
      <c r="I28" s="31"/>
      <c r="J28" s="104"/>
      <c r="K28" s="33"/>
      <c r="L28" s="103">
        <f t="shared" si="7"/>
        <v>0</v>
      </c>
      <c r="M28" s="34"/>
      <c r="N28" s="27">
        <f t="shared" si="8"/>
        <v>0</v>
      </c>
      <c r="O28" s="25">
        <f t="shared" si="6"/>
        <v>0</v>
      </c>
    </row>
    <row r="29" spans="1:15" x14ac:dyDescent="0.25">
      <c r="A29" s="28"/>
      <c r="B29" s="29"/>
      <c r="C29" s="30"/>
      <c r="D29" s="31"/>
      <c r="E29" s="22" t="s">
        <v>53</v>
      </c>
      <c r="F29" s="31"/>
      <c r="G29" s="32"/>
      <c r="H29" s="32"/>
      <c r="I29" s="31"/>
      <c r="J29" s="104"/>
      <c r="K29" s="33"/>
      <c r="L29" s="103">
        <f t="shared" si="7"/>
        <v>0</v>
      </c>
      <c r="M29" s="34"/>
      <c r="N29" s="27">
        <f t="shared" si="8"/>
        <v>0</v>
      </c>
      <c r="O29" s="25">
        <f t="shared" si="6"/>
        <v>0</v>
      </c>
    </row>
    <row r="30" spans="1:15" x14ac:dyDescent="0.25">
      <c r="A30" s="28"/>
      <c r="B30" s="29"/>
      <c r="C30" s="30"/>
      <c r="D30" s="31"/>
      <c r="E30" s="22" t="s">
        <v>53</v>
      </c>
      <c r="F30" s="31"/>
      <c r="G30" s="32"/>
      <c r="H30" s="32"/>
      <c r="I30" s="31"/>
      <c r="J30" s="104"/>
      <c r="K30" s="33"/>
      <c r="L30" s="103">
        <f t="shared" si="7"/>
        <v>0</v>
      </c>
      <c r="M30" s="34"/>
      <c r="N30" s="27">
        <f t="shared" si="8"/>
        <v>0</v>
      </c>
      <c r="O30" s="25">
        <f t="shared" si="6"/>
        <v>0</v>
      </c>
    </row>
    <row r="31" spans="1:15" x14ac:dyDescent="0.25">
      <c r="A31" s="115">
        <v>4</v>
      </c>
      <c r="B31" s="112" t="s">
        <v>50</v>
      </c>
      <c r="C31" s="113"/>
      <c r="D31" s="21"/>
      <c r="E31" s="22" t="s">
        <v>53</v>
      </c>
      <c r="F31" s="21"/>
      <c r="G31" s="22"/>
      <c r="H31" s="22"/>
      <c r="I31" s="21"/>
      <c r="J31" s="23"/>
      <c r="K31" s="24"/>
      <c r="L31" s="25">
        <f>SUM(L32:L39)</f>
        <v>0</v>
      </c>
      <c r="M31" s="26"/>
      <c r="N31" s="27"/>
      <c r="O31" s="25">
        <f>SUM(O32:O39)</f>
        <v>0</v>
      </c>
    </row>
    <row r="32" spans="1:15" x14ac:dyDescent="0.25">
      <c r="A32" s="28"/>
      <c r="B32" s="29"/>
      <c r="C32" s="30"/>
      <c r="D32" s="31"/>
      <c r="E32" s="22" t="s">
        <v>53</v>
      </c>
      <c r="F32" s="31"/>
      <c r="G32" s="32"/>
      <c r="H32" s="32"/>
      <c r="I32" s="31"/>
      <c r="J32" s="104"/>
      <c r="K32" s="33"/>
      <c r="L32" s="103">
        <f>J32*K32</f>
        <v>0</v>
      </c>
      <c r="M32" s="34"/>
      <c r="N32" s="27">
        <f>(1+(M32/100))*K32</f>
        <v>0</v>
      </c>
      <c r="O32" s="25">
        <f t="shared" ref="O32:O39" si="9">N32*J32</f>
        <v>0</v>
      </c>
    </row>
    <row r="33" spans="1:15" x14ac:dyDescent="0.25">
      <c r="A33" s="28"/>
      <c r="B33" s="29"/>
      <c r="C33" s="30"/>
      <c r="D33" s="31"/>
      <c r="E33" s="22" t="s">
        <v>53</v>
      </c>
      <c r="F33" s="31"/>
      <c r="G33" s="32"/>
      <c r="H33" s="32"/>
      <c r="I33" s="31"/>
      <c r="J33" s="104"/>
      <c r="K33" s="33"/>
      <c r="L33" s="103">
        <f t="shared" ref="L33:L39" si="10">J33*K33</f>
        <v>0</v>
      </c>
      <c r="M33" s="34"/>
      <c r="N33" s="27">
        <f t="shared" ref="N33:N39" si="11">(1+(M33/100))*K33</f>
        <v>0</v>
      </c>
      <c r="O33" s="25">
        <f t="shared" si="9"/>
        <v>0</v>
      </c>
    </row>
    <row r="34" spans="1:15" x14ac:dyDescent="0.25">
      <c r="A34" s="28"/>
      <c r="B34" s="29"/>
      <c r="C34" s="30"/>
      <c r="D34" s="31"/>
      <c r="E34" s="22" t="s">
        <v>53</v>
      </c>
      <c r="F34" s="31"/>
      <c r="G34" s="32"/>
      <c r="H34" s="32"/>
      <c r="I34" s="31"/>
      <c r="J34" s="104"/>
      <c r="K34" s="33"/>
      <c r="L34" s="103">
        <f t="shared" si="10"/>
        <v>0</v>
      </c>
      <c r="M34" s="34"/>
      <c r="N34" s="27">
        <f t="shared" si="11"/>
        <v>0</v>
      </c>
      <c r="O34" s="25">
        <f t="shared" si="9"/>
        <v>0</v>
      </c>
    </row>
    <row r="35" spans="1:15" x14ac:dyDescent="0.25">
      <c r="A35" s="28"/>
      <c r="B35" s="29"/>
      <c r="C35" s="30"/>
      <c r="D35" s="31"/>
      <c r="E35" s="22" t="s">
        <v>53</v>
      </c>
      <c r="F35" s="31"/>
      <c r="G35" s="32"/>
      <c r="H35" s="32"/>
      <c r="I35" s="31"/>
      <c r="J35" s="104"/>
      <c r="K35" s="33"/>
      <c r="L35" s="103">
        <f t="shared" si="10"/>
        <v>0</v>
      </c>
      <c r="M35" s="34"/>
      <c r="N35" s="27">
        <f t="shared" si="11"/>
        <v>0</v>
      </c>
      <c r="O35" s="25">
        <f t="shared" si="9"/>
        <v>0</v>
      </c>
    </row>
    <row r="36" spans="1:15" x14ac:dyDescent="0.25">
      <c r="A36" s="28"/>
      <c r="B36" s="29"/>
      <c r="C36" s="30"/>
      <c r="D36" s="31"/>
      <c r="E36" s="22" t="s">
        <v>53</v>
      </c>
      <c r="F36" s="31"/>
      <c r="G36" s="32"/>
      <c r="H36" s="32"/>
      <c r="I36" s="31"/>
      <c r="J36" s="104"/>
      <c r="K36" s="33"/>
      <c r="L36" s="103">
        <f t="shared" si="10"/>
        <v>0</v>
      </c>
      <c r="M36" s="34"/>
      <c r="N36" s="27">
        <f t="shared" si="11"/>
        <v>0</v>
      </c>
      <c r="O36" s="25">
        <f t="shared" si="9"/>
        <v>0</v>
      </c>
    </row>
    <row r="37" spans="1:15" x14ac:dyDescent="0.25">
      <c r="A37" s="28"/>
      <c r="B37" s="29"/>
      <c r="C37" s="30"/>
      <c r="D37" s="31"/>
      <c r="E37" s="22" t="s">
        <v>53</v>
      </c>
      <c r="F37" s="31"/>
      <c r="G37" s="32"/>
      <c r="H37" s="32"/>
      <c r="I37" s="31"/>
      <c r="J37" s="104"/>
      <c r="K37" s="33"/>
      <c r="L37" s="103">
        <f t="shared" si="10"/>
        <v>0</v>
      </c>
      <c r="M37" s="34"/>
      <c r="N37" s="27">
        <f t="shared" si="11"/>
        <v>0</v>
      </c>
      <c r="O37" s="25">
        <f t="shared" si="9"/>
        <v>0</v>
      </c>
    </row>
    <row r="38" spans="1:15" x14ac:dyDescent="0.25">
      <c r="A38" s="28"/>
      <c r="B38" s="29"/>
      <c r="C38" s="30"/>
      <c r="D38" s="31"/>
      <c r="E38" s="22" t="s">
        <v>53</v>
      </c>
      <c r="F38" s="31"/>
      <c r="G38" s="32"/>
      <c r="H38" s="32"/>
      <c r="I38" s="31"/>
      <c r="J38" s="104"/>
      <c r="K38" s="33"/>
      <c r="L38" s="103">
        <f t="shared" si="10"/>
        <v>0</v>
      </c>
      <c r="M38" s="34"/>
      <c r="N38" s="27">
        <f t="shared" si="11"/>
        <v>0</v>
      </c>
      <c r="O38" s="25">
        <f t="shared" si="9"/>
        <v>0</v>
      </c>
    </row>
    <row r="39" spans="1:15" x14ac:dyDescent="0.25">
      <c r="A39" s="28"/>
      <c r="B39" s="29"/>
      <c r="C39" s="30"/>
      <c r="D39" s="31"/>
      <c r="E39" s="22" t="s">
        <v>53</v>
      </c>
      <c r="F39" s="31"/>
      <c r="G39" s="32"/>
      <c r="H39" s="32"/>
      <c r="I39" s="31"/>
      <c r="J39" s="104"/>
      <c r="K39" s="33"/>
      <c r="L39" s="103">
        <f t="shared" si="10"/>
        <v>0</v>
      </c>
      <c r="M39" s="34"/>
      <c r="N39" s="27">
        <f t="shared" si="11"/>
        <v>0</v>
      </c>
      <c r="O39" s="25">
        <f t="shared" si="9"/>
        <v>0</v>
      </c>
    </row>
    <row r="40" spans="1:15" ht="15.75" thickBot="1" x14ac:dyDescent="0.3">
      <c r="A40" s="35"/>
      <c r="B40" s="36"/>
      <c r="C40" s="37"/>
      <c r="D40" s="38"/>
      <c r="E40" s="39"/>
      <c r="F40" s="38"/>
      <c r="G40" s="39"/>
      <c r="H40" s="39"/>
      <c r="I40" s="38"/>
      <c r="J40" s="40"/>
      <c r="K40" s="40"/>
      <c r="L40" s="41"/>
      <c r="M40" s="35"/>
      <c r="N40" s="40"/>
      <c r="O40" s="41"/>
    </row>
    <row r="41" spans="1:15" ht="165.75" thickBot="1" x14ac:dyDescent="0.3">
      <c r="A41" s="35"/>
      <c r="B41" s="110" t="s">
        <v>44</v>
      </c>
      <c r="C41" s="50"/>
      <c r="D41" s="108" t="s">
        <v>45</v>
      </c>
      <c r="E41" s="39"/>
      <c r="F41" s="38"/>
      <c r="G41" s="39"/>
      <c r="H41" s="39"/>
      <c r="I41" s="38"/>
      <c r="J41" s="40"/>
      <c r="K41" s="121" t="s">
        <v>46</v>
      </c>
      <c r="L41" s="42">
        <f>L4+L13+L22+L31</f>
        <v>0</v>
      </c>
      <c r="M41" s="122"/>
      <c r="N41" s="123"/>
      <c r="O41" s="43">
        <f>O4+O13+O22+O31</f>
        <v>0</v>
      </c>
    </row>
  </sheetData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workbookViewId="0">
      <selection activeCell="D19" sqref="D19"/>
    </sheetView>
  </sheetViews>
  <sheetFormatPr defaultRowHeight="15" x14ac:dyDescent="0.25"/>
  <cols>
    <col min="2" max="2" width="45.7109375" style="47" bestFit="1" customWidth="1"/>
    <col min="4" max="4" width="42.85546875" customWidth="1"/>
    <col min="6" max="6" width="16.140625" customWidth="1"/>
    <col min="7" max="8" width="15.7109375" customWidth="1"/>
    <col min="10" max="10" width="13.7109375" customWidth="1"/>
    <col min="12" max="12" width="17.140625" customWidth="1"/>
    <col min="14" max="14" width="16.5703125" customWidth="1"/>
    <col min="15" max="15" width="19.28515625" customWidth="1"/>
  </cols>
  <sheetData>
    <row r="1" spans="1:15" x14ac:dyDescent="0.25">
      <c r="A1" s="116" t="s">
        <v>66</v>
      </c>
      <c r="B1" s="45"/>
      <c r="C1" s="5"/>
      <c r="D1" s="6"/>
      <c r="E1" s="7"/>
      <c r="F1" s="6"/>
      <c r="G1" s="7"/>
      <c r="H1" s="7"/>
      <c r="I1" s="6"/>
      <c r="J1" s="8"/>
      <c r="K1" s="8"/>
      <c r="L1" s="9"/>
      <c r="M1" s="10"/>
      <c r="N1" s="8"/>
      <c r="O1" s="9"/>
    </row>
    <row r="2" spans="1:15" x14ac:dyDescent="0.25">
      <c r="A2" s="11"/>
      <c r="B2" s="45"/>
      <c r="C2" s="5"/>
      <c r="D2" s="6"/>
      <c r="E2" s="7"/>
      <c r="F2" s="6"/>
      <c r="G2" s="7"/>
      <c r="H2" s="7"/>
      <c r="I2" s="6"/>
      <c r="J2" s="8"/>
      <c r="K2" s="8"/>
      <c r="L2" s="9"/>
      <c r="M2" s="10"/>
      <c r="N2" s="8"/>
      <c r="O2" s="9"/>
    </row>
    <row r="3" spans="1:15" ht="77.25" x14ac:dyDescent="0.25">
      <c r="A3" s="12" t="s">
        <v>35</v>
      </c>
      <c r="B3" s="13" t="s">
        <v>36</v>
      </c>
      <c r="C3" s="49" t="s">
        <v>64</v>
      </c>
      <c r="D3" s="14" t="s">
        <v>37</v>
      </c>
      <c r="E3" s="15" t="s">
        <v>7</v>
      </c>
      <c r="F3" s="14" t="s">
        <v>38</v>
      </c>
      <c r="G3" s="15" t="s">
        <v>39</v>
      </c>
      <c r="H3" s="14" t="s">
        <v>40</v>
      </c>
      <c r="I3" s="14" t="s">
        <v>41</v>
      </c>
      <c r="J3" s="16" t="s">
        <v>65</v>
      </c>
      <c r="K3" s="16" t="s">
        <v>42</v>
      </c>
      <c r="L3" s="17" t="s">
        <v>16</v>
      </c>
      <c r="M3" s="12" t="s">
        <v>17</v>
      </c>
      <c r="N3" s="16" t="s">
        <v>18</v>
      </c>
      <c r="O3" s="17" t="s">
        <v>19</v>
      </c>
    </row>
    <row r="4" spans="1:15" x14ac:dyDescent="0.25">
      <c r="A4" s="18">
        <v>1</v>
      </c>
      <c r="B4" s="46"/>
      <c r="C4" s="20">
        <v>31500</v>
      </c>
      <c r="D4" s="21"/>
      <c r="E4" s="22" t="s">
        <v>56</v>
      </c>
      <c r="F4" s="21"/>
      <c r="G4" s="22"/>
      <c r="H4" s="22"/>
      <c r="I4" s="21"/>
      <c r="J4" s="23"/>
      <c r="K4" s="24"/>
      <c r="L4" s="25">
        <f>SUM(L5:L12)</f>
        <v>0</v>
      </c>
      <c r="M4" s="26"/>
      <c r="N4" s="27"/>
      <c r="O4" s="25">
        <f>SUM(O5:O12)</f>
        <v>0</v>
      </c>
    </row>
    <row r="5" spans="1:15" x14ac:dyDescent="0.25">
      <c r="A5" s="28"/>
      <c r="B5" s="106"/>
      <c r="C5" s="111"/>
      <c r="D5" s="31"/>
      <c r="E5" s="22" t="s">
        <v>56</v>
      </c>
      <c r="F5" s="31"/>
      <c r="G5" s="32"/>
      <c r="H5" s="32"/>
      <c r="I5" s="31"/>
      <c r="J5" s="104"/>
      <c r="K5" s="33"/>
      <c r="L5" s="103">
        <f>J5*K5</f>
        <v>0</v>
      </c>
      <c r="M5" s="34"/>
      <c r="N5" s="27">
        <f>(1+(M5/100))*K5</f>
        <v>0</v>
      </c>
      <c r="O5" s="25">
        <f t="shared" ref="O5:O12" si="0">N5*J5</f>
        <v>0</v>
      </c>
    </row>
    <row r="6" spans="1:15" x14ac:dyDescent="0.25">
      <c r="A6" s="28"/>
      <c r="B6" s="29"/>
      <c r="C6" s="30"/>
      <c r="D6" s="31"/>
      <c r="E6" s="22" t="s">
        <v>56</v>
      </c>
      <c r="F6" s="31"/>
      <c r="G6" s="32"/>
      <c r="H6" s="32"/>
      <c r="I6" s="31"/>
      <c r="J6" s="104"/>
      <c r="K6" s="33"/>
      <c r="L6" s="103">
        <f t="shared" ref="L6:L12" si="1">J6*K6</f>
        <v>0</v>
      </c>
      <c r="M6" s="34"/>
      <c r="N6" s="27">
        <f t="shared" ref="N6:N12" si="2">(1+(M6/100))*K6</f>
        <v>0</v>
      </c>
      <c r="O6" s="25">
        <f t="shared" si="0"/>
        <v>0</v>
      </c>
    </row>
    <row r="7" spans="1:15" x14ac:dyDescent="0.25">
      <c r="A7" s="28"/>
      <c r="B7" s="29"/>
      <c r="C7" s="30"/>
      <c r="D7" s="31"/>
      <c r="E7" s="22" t="s">
        <v>56</v>
      </c>
      <c r="F7" s="31"/>
      <c r="G7" s="32"/>
      <c r="H7" s="32"/>
      <c r="I7" s="31"/>
      <c r="J7" s="104"/>
      <c r="K7" s="33"/>
      <c r="L7" s="103">
        <f t="shared" si="1"/>
        <v>0</v>
      </c>
      <c r="M7" s="34"/>
      <c r="N7" s="27">
        <f t="shared" si="2"/>
        <v>0</v>
      </c>
      <c r="O7" s="25">
        <f t="shared" si="0"/>
        <v>0</v>
      </c>
    </row>
    <row r="8" spans="1:15" x14ac:dyDescent="0.25">
      <c r="A8" s="28"/>
      <c r="B8" s="29"/>
      <c r="C8" s="30"/>
      <c r="D8" s="31"/>
      <c r="E8" s="22" t="s">
        <v>56</v>
      </c>
      <c r="F8" s="31"/>
      <c r="G8" s="32"/>
      <c r="H8" s="32"/>
      <c r="I8" s="31"/>
      <c r="J8" s="104"/>
      <c r="K8" s="33"/>
      <c r="L8" s="103">
        <f t="shared" si="1"/>
        <v>0</v>
      </c>
      <c r="M8" s="34"/>
      <c r="N8" s="27">
        <f t="shared" si="2"/>
        <v>0</v>
      </c>
      <c r="O8" s="25">
        <f t="shared" si="0"/>
        <v>0</v>
      </c>
    </row>
    <row r="9" spans="1:15" x14ac:dyDescent="0.25">
      <c r="A9" s="28"/>
      <c r="B9" s="29"/>
      <c r="C9" s="30"/>
      <c r="D9" s="31"/>
      <c r="E9" s="22" t="s">
        <v>56</v>
      </c>
      <c r="F9" s="31"/>
      <c r="G9" s="32"/>
      <c r="H9" s="32"/>
      <c r="I9" s="31"/>
      <c r="J9" s="104"/>
      <c r="K9" s="33"/>
      <c r="L9" s="103">
        <f t="shared" si="1"/>
        <v>0</v>
      </c>
      <c r="M9" s="34"/>
      <c r="N9" s="27">
        <f t="shared" si="2"/>
        <v>0</v>
      </c>
      <c r="O9" s="25">
        <f t="shared" si="0"/>
        <v>0</v>
      </c>
    </row>
    <row r="10" spans="1:15" x14ac:dyDescent="0.25">
      <c r="A10" s="28"/>
      <c r="B10" s="29"/>
      <c r="C10" s="30"/>
      <c r="D10" s="31"/>
      <c r="E10" s="22" t="s">
        <v>56</v>
      </c>
      <c r="F10" s="31"/>
      <c r="G10" s="32"/>
      <c r="H10" s="32"/>
      <c r="I10" s="31"/>
      <c r="J10" s="104"/>
      <c r="K10" s="33"/>
      <c r="L10" s="103">
        <f t="shared" si="1"/>
        <v>0</v>
      </c>
      <c r="M10" s="34"/>
      <c r="N10" s="27">
        <f t="shared" si="2"/>
        <v>0</v>
      </c>
      <c r="O10" s="25">
        <f t="shared" si="0"/>
        <v>0</v>
      </c>
    </row>
    <row r="11" spans="1:15" x14ac:dyDescent="0.25">
      <c r="A11" s="28"/>
      <c r="B11" s="29"/>
      <c r="C11" s="30"/>
      <c r="D11" s="31"/>
      <c r="E11" s="22" t="s">
        <v>56</v>
      </c>
      <c r="F11" s="31"/>
      <c r="G11" s="32"/>
      <c r="H11" s="32"/>
      <c r="I11" s="31"/>
      <c r="J11" s="104"/>
      <c r="K11" s="33"/>
      <c r="L11" s="103">
        <f t="shared" si="1"/>
        <v>0</v>
      </c>
      <c r="M11" s="34"/>
      <c r="N11" s="27">
        <f t="shared" si="2"/>
        <v>0</v>
      </c>
      <c r="O11" s="25">
        <f t="shared" si="0"/>
        <v>0</v>
      </c>
    </row>
    <row r="12" spans="1:15" x14ac:dyDescent="0.25">
      <c r="A12" s="28"/>
      <c r="B12" s="29"/>
      <c r="C12" s="30"/>
      <c r="D12" s="31"/>
      <c r="E12" s="22" t="s">
        <v>56</v>
      </c>
      <c r="F12" s="31"/>
      <c r="G12" s="32"/>
      <c r="H12" s="32"/>
      <c r="I12" s="31"/>
      <c r="J12" s="104"/>
      <c r="K12" s="33"/>
      <c r="L12" s="103">
        <f t="shared" si="1"/>
        <v>0</v>
      </c>
      <c r="M12" s="34"/>
      <c r="N12" s="27">
        <f t="shared" si="2"/>
        <v>0</v>
      </c>
      <c r="O12" s="25">
        <f t="shared" si="0"/>
        <v>0</v>
      </c>
    </row>
    <row r="13" spans="1:15" x14ac:dyDescent="0.25">
      <c r="A13" s="18">
        <v>2</v>
      </c>
      <c r="B13" s="46"/>
      <c r="C13" s="20"/>
      <c r="D13" s="21"/>
      <c r="E13" s="22" t="s">
        <v>56</v>
      </c>
      <c r="F13" s="21"/>
      <c r="G13" s="22"/>
      <c r="H13" s="22"/>
      <c r="I13" s="21"/>
      <c r="J13" s="23"/>
      <c r="K13" s="24"/>
      <c r="L13" s="25">
        <f>SUM(L14:L21)</f>
        <v>0</v>
      </c>
      <c r="M13" s="26"/>
      <c r="N13" s="27"/>
      <c r="O13" s="25">
        <f>SUM(O14:O21)</f>
        <v>0</v>
      </c>
    </row>
    <row r="14" spans="1:15" x14ac:dyDescent="0.25">
      <c r="A14" s="28"/>
      <c r="B14" s="29"/>
      <c r="C14" s="30"/>
      <c r="D14" s="31"/>
      <c r="E14" s="22" t="s">
        <v>56</v>
      </c>
      <c r="F14" s="31"/>
      <c r="G14" s="32"/>
      <c r="H14" s="32"/>
      <c r="I14" s="31"/>
      <c r="J14" s="104"/>
      <c r="K14" s="33"/>
      <c r="L14" s="103">
        <f>J14*K14</f>
        <v>0</v>
      </c>
      <c r="M14" s="34"/>
      <c r="N14" s="27">
        <f>(1+(M14/100))*K14</f>
        <v>0</v>
      </c>
      <c r="O14" s="25">
        <f t="shared" ref="O14:O21" si="3">N14*J14</f>
        <v>0</v>
      </c>
    </row>
    <row r="15" spans="1:15" x14ac:dyDescent="0.25">
      <c r="A15" s="28"/>
      <c r="B15" s="29"/>
      <c r="C15" s="30"/>
      <c r="D15" s="31"/>
      <c r="E15" s="22" t="s">
        <v>56</v>
      </c>
      <c r="F15" s="31"/>
      <c r="G15" s="32"/>
      <c r="H15" s="32"/>
      <c r="I15" s="31"/>
      <c r="J15" s="104"/>
      <c r="K15" s="33"/>
      <c r="L15" s="103">
        <f t="shared" ref="L15:L21" si="4">J15*K15</f>
        <v>0</v>
      </c>
      <c r="M15" s="34"/>
      <c r="N15" s="27">
        <f t="shared" ref="N15:N21" si="5">(1+(M15/100))*K15</f>
        <v>0</v>
      </c>
      <c r="O15" s="25">
        <f t="shared" si="3"/>
        <v>0</v>
      </c>
    </row>
    <row r="16" spans="1:15" x14ac:dyDescent="0.25">
      <c r="A16" s="28"/>
      <c r="B16" s="29"/>
      <c r="C16" s="30"/>
      <c r="D16" s="31"/>
      <c r="E16" s="22" t="s">
        <v>56</v>
      </c>
      <c r="F16" s="31"/>
      <c r="G16" s="32"/>
      <c r="H16" s="32"/>
      <c r="I16" s="31"/>
      <c r="J16" s="104"/>
      <c r="K16" s="33"/>
      <c r="L16" s="103">
        <f t="shared" si="4"/>
        <v>0</v>
      </c>
      <c r="M16" s="34"/>
      <c r="N16" s="27">
        <f t="shared" si="5"/>
        <v>0</v>
      </c>
      <c r="O16" s="25">
        <f t="shared" si="3"/>
        <v>0</v>
      </c>
    </row>
    <row r="17" spans="1:15" x14ac:dyDescent="0.25">
      <c r="A17" s="28"/>
      <c r="B17" s="29"/>
      <c r="C17" s="30"/>
      <c r="D17" s="31"/>
      <c r="E17" s="22" t="s">
        <v>56</v>
      </c>
      <c r="F17" s="31"/>
      <c r="G17" s="32"/>
      <c r="H17" s="32"/>
      <c r="I17" s="31"/>
      <c r="J17" s="104"/>
      <c r="K17" s="33"/>
      <c r="L17" s="103">
        <f t="shared" si="4"/>
        <v>0</v>
      </c>
      <c r="M17" s="34"/>
      <c r="N17" s="27">
        <f t="shared" si="5"/>
        <v>0</v>
      </c>
      <c r="O17" s="25">
        <f t="shared" si="3"/>
        <v>0</v>
      </c>
    </row>
    <row r="18" spans="1:15" x14ac:dyDescent="0.25">
      <c r="A18" s="28"/>
      <c r="B18" s="29"/>
      <c r="C18" s="30"/>
      <c r="D18" s="31"/>
      <c r="E18" s="22" t="s">
        <v>56</v>
      </c>
      <c r="F18" s="31"/>
      <c r="G18" s="32"/>
      <c r="H18" s="32"/>
      <c r="I18" s="31"/>
      <c r="J18" s="104"/>
      <c r="K18" s="33"/>
      <c r="L18" s="103">
        <f t="shared" si="4"/>
        <v>0</v>
      </c>
      <c r="M18" s="34"/>
      <c r="N18" s="27">
        <f t="shared" si="5"/>
        <v>0</v>
      </c>
      <c r="O18" s="25">
        <f t="shared" si="3"/>
        <v>0</v>
      </c>
    </row>
    <row r="19" spans="1:15" x14ac:dyDescent="0.25">
      <c r="A19" s="28"/>
      <c r="B19" s="29"/>
      <c r="C19" s="30"/>
      <c r="D19" s="31"/>
      <c r="E19" s="22" t="s">
        <v>56</v>
      </c>
      <c r="F19" s="31"/>
      <c r="G19" s="32"/>
      <c r="H19" s="32"/>
      <c r="I19" s="31"/>
      <c r="J19" s="104"/>
      <c r="K19" s="33"/>
      <c r="L19" s="103">
        <f t="shared" si="4"/>
        <v>0</v>
      </c>
      <c r="M19" s="34"/>
      <c r="N19" s="27">
        <f t="shared" si="5"/>
        <v>0</v>
      </c>
      <c r="O19" s="25">
        <f t="shared" si="3"/>
        <v>0</v>
      </c>
    </row>
    <row r="20" spans="1:15" x14ac:dyDescent="0.25">
      <c r="A20" s="28"/>
      <c r="B20" s="29"/>
      <c r="C20" s="30"/>
      <c r="D20" s="31"/>
      <c r="E20" s="22" t="s">
        <v>56</v>
      </c>
      <c r="F20" s="31"/>
      <c r="G20" s="32"/>
      <c r="H20" s="32"/>
      <c r="I20" s="31"/>
      <c r="J20" s="104"/>
      <c r="K20" s="33"/>
      <c r="L20" s="103">
        <f t="shared" si="4"/>
        <v>0</v>
      </c>
      <c r="M20" s="34"/>
      <c r="N20" s="27">
        <f t="shared" si="5"/>
        <v>0</v>
      </c>
      <c r="O20" s="25">
        <f t="shared" si="3"/>
        <v>0</v>
      </c>
    </row>
    <row r="21" spans="1:15" x14ac:dyDescent="0.25">
      <c r="A21" s="28"/>
      <c r="B21" s="29"/>
      <c r="C21" s="30"/>
      <c r="D21" s="31"/>
      <c r="E21" s="22" t="s">
        <v>56</v>
      </c>
      <c r="F21" s="31"/>
      <c r="G21" s="32"/>
      <c r="H21" s="32"/>
      <c r="I21" s="31"/>
      <c r="J21" s="104"/>
      <c r="K21" s="33"/>
      <c r="L21" s="103">
        <f t="shared" si="4"/>
        <v>0</v>
      </c>
      <c r="M21" s="34"/>
      <c r="N21" s="27">
        <f t="shared" si="5"/>
        <v>0</v>
      </c>
      <c r="O21" s="25">
        <f t="shared" si="3"/>
        <v>0</v>
      </c>
    </row>
    <row r="22" spans="1:15" x14ac:dyDescent="0.25">
      <c r="A22" s="115">
        <v>4</v>
      </c>
      <c r="B22" s="112" t="s">
        <v>50</v>
      </c>
      <c r="C22" s="113"/>
      <c r="D22" s="21"/>
      <c r="E22" s="22" t="s">
        <v>56</v>
      </c>
      <c r="F22" s="21"/>
      <c r="G22" s="22"/>
      <c r="H22" s="22"/>
      <c r="I22" s="21"/>
      <c r="J22" s="23"/>
      <c r="K22" s="24"/>
      <c r="L22" s="25">
        <f>SUM(L23:L30)</f>
        <v>0</v>
      </c>
      <c r="M22" s="26"/>
      <c r="N22" s="27"/>
      <c r="O22" s="25">
        <f>SUM(O23:O30)</f>
        <v>0</v>
      </c>
    </row>
    <row r="23" spans="1:15" x14ac:dyDescent="0.25">
      <c r="A23" s="28"/>
      <c r="B23" s="29"/>
      <c r="C23" s="30"/>
      <c r="D23" s="31"/>
      <c r="E23" s="22" t="s">
        <v>56</v>
      </c>
      <c r="F23" s="31"/>
      <c r="G23" s="32"/>
      <c r="H23" s="32"/>
      <c r="I23" s="31"/>
      <c r="J23" s="104"/>
      <c r="K23" s="33"/>
      <c r="L23" s="103">
        <f>J23*K23</f>
        <v>0</v>
      </c>
      <c r="M23" s="34"/>
      <c r="N23" s="27">
        <f>(1+(M23/100))*K23</f>
        <v>0</v>
      </c>
      <c r="O23" s="25">
        <f t="shared" ref="O23:O30" si="6">N23*J23</f>
        <v>0</v>
      </c>
    </row>
    <row r="24" spans="1:15" x14ac:dyDescent="0.25">
      <c r="A24" s="28"/>
      <c r="B24" s="29"/>
      <c r="C24" s="30"/>
      <c r="D24" s="31"/>
      <c r="E24" s="22" t="s">
        <v>56</v>
      </c>
      <c r="F24" s="31"/>
      <c r="G24" s="32"/>
      <c r="H24" s="32"/>
      <c r="I24" s="31"/>
      <c r="J24" s="104"/>
      <c r="K24" s="33"/>
      <c r="L24" s="103">
        <f t="shared" ref="L24:L30" si="7">J24*K24</f>
        <v>0</v>
      </c>
      <c r="M24" s="34"/>
      <c r="N24" s="27">
        <f t="shared" ref="N24:N30" si="8">(1+(M24/100))*K24</f>
        <v>0</v>
      </c>
      <c r="O24" s="25">
        <f t="shared" si="6"/>
        <v>0</v>
      </c>
    </row>
    <row r="25" spans="1:15" x14ac:dyDescent="0.25">
      <c r="A25" s="28"/>
      <c r="B25" s="29"/>
      <c r="C25" s="30"/>
      <c r="D25" s="31"/>
      <c r="E25" s="22" t="s">
        <v>56</v>
      </c>
      <c r="F25" s="31"/>
      <c r="G25" s="32"/>
      <c r="H25" s="32"/>
      <c r="I25" s="31"/>
      <c r="J25" s="104"/>
      <c r="K25" s="33"/>
      <c r="L25" s="103">
        <f t="shared" si="7"/>
        <v>0</v>
      </c>
      <c r="M25" s="34"/>
      <c r="N25" s="27">
        <f t="shared" si="8"/>
        <v>0</v>
      </c>
      <c r="O25" s="25">
        <f t="shared" si="6"/>
        <v>0</v>
      </c>
    </row>
    <row r="26" spans="1:15" x14ac:dyDescent="0.25">
      <c r="A26" s="28"/>
      <c r="B26" s="29"/>
      <c r="C26" s="30"/>
      <c r="D26" s="31"/>
      <c r="E26" s="22" t="s">
        <v>56</v>
      </c>
      <c r="F26" s="31"/>
      <c r="G26" s="32"/>
      <c r="H26" s="32"/>
      <c r="I26" s="31"/>
      <c r="J26" s="104"/>
      <c r="K26" s="33"/>
      <c r="L26" s="103">
        <f t="shared" si="7"/>
        <v>0</v>
      </c>
      <c r="M26" s="34"/>
      <c r="N26" s="27">
        <f t="shared" si="8"/>
        <v>0</v>
      </c>
      <c r="O26" s="25">
        <f t="shared" si="6"/>
        <v>0</v>
      </c>
    </row>
    <row r="27" spans="1:15" x14ac:dyDescent="0.25">
      <c r="A27" s="28"/>
      <c r="B27" s="29"/>
      <c r="C27" s="30"/>
      <c r="D27" s="31"/>
      <c r="E27" s="22" t="s">
        <v>56</v>
      </c>
      <c r="F27" s="31"/>
      <c r="G27" s="32"/>
      <c r="H27" s="32"/>
      <c r="I27" s="31"/>
      <c r="J27" s="104"/>
      <c r="K27" s="33"/>
      <c r="L27" s="103">
        <f t="shared" si="7"/>
        <v>0</v>
      </c>
      <c r="M27" s="34"/>
      <c r="N27" s="27">
        <f t="shared" si="8"/>
        <v>0</v>
      </c>
      <c r="O27" s="25">
        <f t="shared" si="6"/>
        <v>0</v>
      </c>
    </row>
    <row r="28" spans="1:15" x14ac:dyDescent="0.25">
      <c r="A28" s="28"/>
      <c r="B28" s="29"/>
      <c r="C28" s="30"/>
      <c r="D28" s="31"/>
      <c r="E28" s="22" t="s">
        <v>56</v>
      </c>
      <c r="F28" s="31"/>
      <c r="G28" s="32"/>
      <c r="H28" s="32"/>
      <c r="I28" s="31"/>
      <c r="J28" s="104"/>
      <c r="K28" s="33"/>
      <c r="L28" s="103">
        <f t="shared" si="7"/>
        <v>0</v>
      </c>
      <c r="M28" s="34"/>
      <c r="N28" s="27">
        <f t="shared" si="8"/>
        <v>0</v>
      </c>
      <c r="O28" s="25">
        <f t="shared" si="6"/>
        <v>0</v>
      </c>
    </row>
    <row r="29" spans="1:15" x14ac:dyDescent="0.25">
      <c r="A29" s="28"/>
      <c r="B29" s="29"/>
      <c r="C29" s="30"/>
      <c r="D29" s="31"/>
      <c r="E29" s="22" t="s">
        <v>56</v>
      </c>
      <c r="F29" s="31"/>
      <c r="G29" s="32"/>
      <c r="H29" s="32"/>
      <c r="I29" s="31"/>
      <c r="J29" s="104"/>
      <c r="K29" s="33"/>
      <c r="L29" s="103">
        <f t="shared" si="7"/>
        <v>0</v>
      </c>
      <c r="M29" s="34"/>
      <c r="N29" s="27">
        <f t="shared" si="8"/>
        <v>0</v>
      </c>
      <c r="O29" s="25">
        <f t="shared" si="6"/>
        <v>0</v>
      </c>
    </row>
    <row r="30" spans="1:15" x14ac:dyDescent="0.25">
      <c r="A30" s="28"/>
      <c r="B30" s="29"/>
      <c r="C30" s="30"/>
      <c r="D30" s="31"/>
      <c r="E30" s="22" t="s">
        <v>56</v>
      </c>
      <c r="F30" s="31"/>
      <c r="G30" s="32"/>
      <c r="H30" s="32"/>
      <c r="I30" s="31"/>
      <c r="J30" s="104"/>
      <c r="K30" s="33"/>
      <c r="L30" s="103">
        <f t="shared" si="7"/>
        <v>0</v>
      </c>
      <c r="M30" s="34"/>
      <c r="N30" s="27">
        <f t="shared" si="8"/>
        <v>0</v>
      </c>
      <c r="O30" s="25">
        <f t="shared" si="6"/>
        <v>0</v>
      </c>
    </row>
    <row r="31" spans="1:15" ht="15.75" thickBot="1" x14ac:dyDescent="0.3">
      <c r="A31" s="35"/>
      <c r="B31" s="36"/>
      <c r="C31" s="37"/>
      <c r="D31" s="38"/>
      <c r="E31" s="39"/>
      <c r="F31" s="38"/>
      <c r="G31" s="39"/>
      <c r="H31" s="39"/>
      <c r="I31" s="38"/>
      <c r="J31" s="40"/>
      <c r="K31" s="40"/>
      <c r="L31" s="41"/>
      <c r="M31" s="35"/>
      <c r="N31" s="40"/>
      <c r="O31" s="41"/>
    </row>
    <row r="32" spans="1:15" ht="195.75" thickBot="1" x14ac:dyDescent="0.3">
      <c r="A32" s="35"/>
      <c r="B32" s="110" t="s">
        <v>44</v>
      </c>
      <c r="C32" s="50"/>
      <c r="D32" s="108" t="s">
        <v>45</v>
      </c>
      <c r="E32" s="39"/>
      <c r="F32" s="38"/>
      <c r="G32" s="39"/>
      <c r="H32" s="39"/>
      <c r="I32" s="38"/>
      <c r="J32" s="40"/>
      <c r="K32" s="121" t="s">
        <v>46</v>
      </c>
      <c r="L32" s="42">
        <f>L4+L13+L22</f>
        <v>0</v>
      </c>
      <c r="M32" s="122"/>
      <c r="N32" s="123"/>
      <c r="O32" s="43">
        <f>O4+O13+O22</f>
        <v>0</v>
      </c>
    </row>
  </sheetData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E23" sqref="E23"/>
    </sheetView>
  </sheetViews>
  <sheetFormatPr defaultRowHeight="15" x14ac:dyDescent="0.25"/>
  <cols>
    <col min="2" max="2" width="37.5703125" customWidth="1"/>
    <col min="4" max="4" width="43.5703125" customWidth="1"/>
    <col min="6" max="6" width="16.28515625" customWidth="1"/>
    <col min="7" max="8" width="17.28515625" customWidth="1"/>
    <col min="10" max="10" width="14.85546875" customWidth="1"/>
    <col min="12" max="12" width="13.7109375" customWidth="1"/>
    <col min="14" max="14" width="14.28515625" customWidth="1"/>
    <col min="15" max="15" width="18.140625" customWidth="1"/>
  </cols>
  <sheetData>
    <row r="1" spans="1:15" x14ac:dyDescent="0.25">
      <c r="A1" s="145" t="s">
        <v>67</v>
      </c>
      <c r="B1" s="4"/>
      <c r="C1" s="5"/>
      <c r="D1" s="6"/>
      <c r="E1" s="7"/>
      <c r="F1" s="6"/>
      <c r="G1" s="7"/>
      <c r="H1" s="7"/>
      <c r="I1" s="6"/>
      <c r="J1" s="8"/>
      <c r="K1" s="8"/>
      <c r="L1" s="9"/>
      <c r="M1" s="10"/>
      <c r="N1" s="8"/>
      <c r="O1" s="9"/>
    </row>
    <row r="2" spans="1:15" x14ac:dyDescent="0.25">
      <c r="A2" s="11"/>
      <c r="B2" s="4"/>
      <c r="C2" s="5"/>
      <c r="D2" s="6"/>
      <c r="E2" s="7"/>
      <c r="F2" s="6"/>
      <c r="G2" s="7"/>
      <c r="H2" s="7"/>
      <c r="I2" s="6"/>
      <c r="J2" s="8"/>
      <c r="K2" s="8"/>
      <c r="L2" s="9"/>
      <c r="M2" s="10"/>
      <c r="N2" s="8"/>
      <c r="O2" s="9"/>
    </row>
    <row r="3" spans="1:15" ht="64.5" x14ac:dyDescent="0.25">
      <c r="A3" s="12" t="s">
        <v>35</v>
      </c>
      <c r="B3" s="13" t="s">
        <v>36</v>
      </c>
      <c r="C3" s="49" t="s">
        <v>64</v>
      </c>
      <c r="D3" s="14" t="s">
        <v>37</v>
      </c>
      <c r="E3" s="15" t="s">
        <v>7</v>
      </c>
      <c r="F3" s="14" t="s">
        <v>38</v>
      </c>
      <c r="G3" s="15" t="s">
        <v>39</v>
      </c>
      <c r="H3" s="14" t="s">
        <v>40</v>
      </c>
      <c r="I3" s="14" t="s">
        <v>41</v>
      </c>
      <c r="J3" s="16" t="s">
        <v>65</v>
      </c>
      <c r="K3" s="16" t="s">
        <v>42</v>
      </c>
      <c r="L3" s="17" t="s">
        <v>16</v>
      </c>
      <c r="M3" s="12" t="s">
        <v>17</v>
      </c>
      <c r="N3" s="16" t="s">
        <v>18</v>
      </c>
      <c r="O3" s="17" t="s">
        <v>19</v>
      </c>
    </row>
    <row r="4" spans="1:15" x14ac:dyDescent="0.25">
      <c r="A4" s="18">
        <v>1</v>
      </c>
      <c r="B4" s="146"/>
      <c r="C4" s="118">
        <v>9800</v>
      </c>
      <c r="D4" s="21"/>
      <c r="E4" s="22" t="s">
        <v>57</v>
      </c>
      <c r="F4" s="21"/>
      <c r="G4" s="22"/>
      <c r="H4" s="22"/>
      <c r="I4" s="21"/>
      <c r="J4" s="23"/>
      <c r="K4" s="24"/>
      <c r="L4" s="25">
        <f>SUM(L5:L12)</f>
        <v>0</v>
      </c>
      <c r="M4" s="26"/>
      <c r="N4" s="27"/>
      <c r="O4" s="25">
        <f>SUM(O5:O12)</f>
        <v>0</v>
      </c>
    </row>
    <row r="5" spans="1:15" x14ac:dyDescent="0.25">
      <c r="A5" s="28"/>
      <c r="B5" s="29"/>
      <c r="C5" s="30"/>
      <c r="D5" s="31"/>
      <c r="E5" s="22" t="s">
        <v>57</v>
      </c>
      <c r="F5" s="31"/>
      <c r="G5" s="32"/>
      <c r="H5" s="32"/>
      <c r="I5" s="31"/>
      <c r="J5" s="104"/>
      <c r="K5" s="33"/>
      <c r="L5" s="103">
        <f>J5*K5</f>
        <v>0</v>
      </c>
      <c r="M5" s="34"/>
      <c r="N5" s="27">
        <f>(1+(M5/100))*K5</f>
        <v>0</v>
      </c>
      <c r="O5" s="25">
        <f t="shared" ref="O5:O12" si="0">N5*J5</f>
        <v>0</v>
      </c>
    </row>
    <row r="6" spans="1:15" x14ac:dyDescent="0.25">
      <c r="A6" s="28"/>
      <c r="B6" s="29"/>
      <c r="C6" s="30"/>
      <c r="D6" s="31"/>
      <c r="E6" s="22" t="s">
        <v>57</v>
      </c>
      <c r="F6" s="31"/>
      <c r="G6" s="32"/>
      <c r="H6" s="32"/>
      <c r="I6" s="31"/>
      <c r="J6" s="104"/>
      <c r="K6" s="33"/>
      <c r="L6" s="103">
        <f t="shared" ref="L6:L12" si="1">J6*K6</f>
        <v>0</v>
      </c>
      <c r="M6" s="34"/>
      <c r="N6" s="27">
        <f t="shared" ref="N6:N12" si="2">(1+(M6/100))*K6</f>
        <v>0</v>
      </c>
      <c r="O6" s="25">
        <f t="shared" si="0"/>
        <v>0</v>
      </c>
    </row>
    <row r="7" spans="1:15" x14ac:dyDescent="0.25">
      <c r="A7" s="28"/>
      <c r="B7" s="29"/>
      <c r="C7" s="30"/>
      <c r="D7" s="31"/>
      <c r="E7" s="22" t="s">
        <v>57</v>
      </c>
      <c r="F7" s="31"/>
      <c r="G7" s="32"/>
      <c r="H7" s="32"/>
      <c r="I7" s="31"/>
      <c r="J7" s="104"/>
      <c r="K7" s="33"/>
      <c r="L7" s="103">
        <f t="shared" si="1"/>
        <v>0</v>
      </c>
      <c r="M7" s="34"/>
      <c r="N7" s="27">
        <f t="shared" si="2"/>
        <v>0</v>
      </c>
      <c r="O7" s="25">
        <f t="shared" si="0"/>
        <v>0</v>
      </c>
    </row>
    <row r="8" spans="1:15" x14ac:dyDescent="0.25">
      <c r="A8" s="28"/>
      <c r="B8" s="29"/>
      <c r="C8" s="30"/>
      <c r="D8" s="31"/>
      <c r="E8" s="22" t="s">
        <v>57</v>
      </c>
      <c r="F8" s="31"/>
      <c r="G8" s="32"/>
      <c r="H8" s="32"/>
      <c r="I8" s="31"/>
      <c r="J8" s="104"/>
      <c r="K8" s="33"/>
      <c r="L8" s="103">
        <f t="shared" si="1"/>
        <v>0</v>
      </c>
      <c r="M8" s="34"/>
      <c r="N8" s="27">
        <f t="shared" si="2"/>
        <v>0</v>
      </c>
      <c r="O8" s="25">
        <f t="shared" si="0"/>
        <v>0</v>
      </c>
    </row>
    <row r="9" spans="1:15" x14ac:dyDescent="0.25">
      <c r="A9" s="28"/>
      <c r="B9" s="29"/>
      <c r="C9" s="30"/>
      <c r="D9" s="31"/>
      <c r="E9" s="22" t="s">
        <v>57</v>
      </c>
      <c r="F9" s="31"/>
      <c r="G9" s="32"/>
      <c r="H9" s="32"/>
      <c r="I9" s="31"/>
      <c r="J9" s="104"/>
      <c r="K9" s="33"/>
      <c r="L9" s="103">
        <f t="shared" si="1"/>
        <v>0</v>
      </c>
      <c r="M9" s="34"/>
      <c r="N9" s="27">
        <f t="shared" si="2"/>
        <v>0</v>
      </c>
      <c r="O9" s="25">
        <f t="shared" si="0"/>
        <v>0</v>
      </c>
    </row>
    <row r="10" spans="1:15" x14ac:dyDescent="0.25">
      <c r="A10" s="28"/>
      <c r="B10" s="29"/>
      <c r="C10" s="30"/>
      <c r="D10" s="31"/>
      <c r="E10" s="22" t="s">
        <v>57</v>
      </c>
      <c r="F10" s="31"/>
      <c r="G10" s="32"/>
      <c r="H10" s="32"/>
      <c r="I10" s="31"/>
      <c r="J10" s="104"/>
      <c r="K10" s="33"/>
      <c r="L10" s="103">
        <f t="shared" si="1"/>
        <v>0</v>
      </c>
      <c r="M10" s="34"/>
      <c r="N10" s="27">
        <f t="shared" si="2"/>
        <v>0</v>
      </c>
      <c r="O10" s="25">
        <f t="shared" si="0"/>
        <v>0</v>
      </c>
    </row>
    <row r="11" spans="1:15" x14ac:dyDescent="0.25">
      <c r="A11" s="28"/>
      <c r="B11" s="29"/>
      <c r="C11" s="30"/>
      <c r="D11" s="31"/>
      <c r="E11" s="22" t="s">
        <v>57</v>
      </c>
      <c r="F11" s="31"/>
      <c r="G11" s="32"/>
      <c r="H11" s="32"/>
      <c r="I11" s="31"/>
      <c r="J11" s="104"/>
      <c r="K11" s="33"/>
      <c r="L11" s="103">
        <f t="shared" si="1"/>
        <v>0</v>
      </c>
      <c r="M11" s="34"/>
      <c r="N11" s="27">
        <f t="shared" si="2"/>
        <v>0</v>
      </c>
      <c r="O11" s="25">
        <f t="shared" si="0"/>
        <v>0</v>
      </c>
    </row>
    <row r="12" spans="1:15" x14ac:dyDescent="0.25">
      <c r="A12" s="28"/>
      <c r="B12" s="29"/>
      <c r="C12" s="30"/>
      <c r="D12" s="31"/>
      <c r="E12" s="22" t="s">
        <v>57</v>
      </c>
      <c r="F12" s="31"/>
      <c r="G12" s="32"/>
      <c r="H12" s="32"/>
      <c r="I12" s="31"/>
      <c r="J12" s="104"/>
      <c r="K12" s="33"/>
      <c r="L12" s="103">
        <f t="shared" si="1"/>
        <v>0</v>
      </c>
      <c r="M12" s="34"/>
      <c r="N12" s="27">
        <f t="shared" si="2"/>
        <v>0</v>
      </c>
      <c r="O12" s="25">
        <f t="shared" si="0"/>
        <v>0</v>
      </c>
    </row>
    <row r="13" spans="1:15" x14ac:dyDescent="0.25">
      <c r="A13" s="114">
        <v>2</v>
      </c>
      <c r="B13" s="112" t="s">
        <v>49</v>
      </c>
      <c r="C13" s="113"/>
      <c r="D13" s="21"/>
      <c r="E13" s="22" t="s">
        <v>57</v>
      </c>
      <c r="F13" s="21"/>
      <c r="G13" s="22"/>
      <c r="H13" s="22"/>
      <c r="I13" s="21"/>
      <c r="J13" s="23"/>
      <c r="K13" s="24"/>
      <c r="L13" s="25">
        <f>SUM(L14:L21)</f>
        <v>0</v>
      </c>
      <c r="M13" s="26"/>
      <c r="N13" s="27"/>
      <c r="O13" s="25">
        <f>SUM(O14:O21)</f>
        <v>0</v>
      </c>
    </row>
    <row r="14" spans="1:15" x14ac:dyDescent="0.25">
      <c r="A14" s="28"/>
      <c r="B14" s="29"/>
      <c r="C14" s="30"/>
      <c r="D14" s="31"/>
      <c r="E14" s="22" t="s">
        <v>57</v>
      </c>
      <c r="F14" s="31"/>
      <c r="G14" s="32"/>
      <c r="H14" s="32"/>
      <c r="I14" s="31"/>
      <c r="J14" s="104"/>
      <c r="K14" s="33"/>
      <c r="L14" s="103">
        <f>J14*K14</f>
        <v>0</v>
      </c>
      <c r="M14" s="34"/>
      <c r="N14" s="27">
        <f>(1+(M14/100))*K14</f>
        <v>0</v>
      </c>
      <c r="O14" s="25">
        <f t="shared" ref="O14:O21" si="3">N14*J14</f>
        <v>0</v>
      </c>
    </row>
    <row r="15" spans="1:15" x14ac:dyDescent="0.25">
      <c r="A15" s="28"/>
      <c r="B15" s="29"/>
      <c r="C15" s="30"/>
      <c r="D15" s="31"/>
      <c r="E15" s="22" t="s">
        <v>57</v>
      </c>
      <c r="F15" s="31"/>
      <c r="G15" s="32"/>
      <c r="H15" s="32"/>
      <c r="I15" s="31"/>
      <c r="J15" s="104"/>
      <c r="K15" s="33"/>
      <c r="L15" s="103">
        <f t="shared" ref="L15:L21" si="4">J15*K15</f>
        <v>0</v>
      </c>
      <c r="M15" s="34"/>
      <c r="N15" s="27">
        <f t="shared" ref="N15:N21" si="5">(1+(M15/100))*K15</f>
        <v>0</v>
      </c>
      <c r="O15" s="25">
        <f t="shared" si="3"/>
        <v>0</v>
      </c>
    </row>
    <row r="16" spans="1:15" x14ac:dyDescent="0.25">
      <c r="A16" s="28"/>
      <c r="B16" s="29"/>
      <c r="C16" s="30"/>
      <c r="D16" s="31"/>
      <c r="E16" s="22" t="s">
        <v>57</v>
      </c>
      <c r="F16" s="31"/>
      <c r="G16" s="32"/>
      <c r="H16" s="32"/>
      <c r="I16" s="31"/>
      <c r="J16" s="104"/>
      <c r="K16" s="33"/>
      <c r="L16" s="103">
        <f t="shared" si="4"/>
        <v>0</v>
      </c>
      <c r="M16" s="34"/>
      <c r="N16" s="27">
        <f t="shared" si="5"/>
        <v>0</v>
      </c>
      <c r="O16" s="25">
        <f t="shared" si="3"/>
        <v>0</v>
      </c>
    </row>
    <row r="17" spans="1:15" x14ac:dyDescent="0.25">
      <c r="A17" s="28"/>
      <c r="B17" s="29"/>
      <c r="C17" s="30"/>
      <c r="D17" s="31"/>
      <c r="E17" s="22" t="s">
        <v>57</v>
      </c>
      <c r="F17" s="31"/>
      <c r="G17" s="32"/>
      <c r="H17" s="32"/>
      <c r="I17" s="31"/>
      <c r="J17" s="104"/>
      <c r="K17" s="33"/>
      <c r="L17" s="103">
        <f t="shared" si="4"/>
        <v>0</v>
      </c>
      <c r="M17" s="34"/>
      <c r="N17" s="27">
        <f t="shared" si="5"/>
        <v>0</v>
      </c>
      <c r="O17" s="25">
        <f t="shared" si="3"/>
        <v>0</v>
      </c>
    </row>
    <row r="18" spans="1:15" x14ac:dyDescent="0.25">
      <c r="A18" s="28"/>
      <c r="B18" s="29"/>
      <c r="C18" s="30"/>
      <c r="D18" s="31"/>
      <c r="E18" s="22" t="s">
        <v>57</v>
      </c>
      <c r="F18" s="31"/>
      <c r="G18" s="32"/>
      <c r="H18" s="32"/>
      <c r="I18" s="31"/>
      <c r="J18" s="104"/>
      <c r="K18" s="33"/>
      <c r="L18" s="103">
        <f t="shared" si="4"/>
        <v>0</v>
      </c>
      <c r="M18" s="34"/>
      <c r="N18" s="27">
        <f t="shared" si="5"/>
        <v>0</v>
      </c>
      <c r="O18" s="25">
        <f t="shared" si="3"/>
        <v>0</v>
      </c>
    </row>
    <row r="19" spans="1:15" x14ac:dyDescent="0.25">
      <c r="A19" s="28"/>
      <c r="B19" s="29"/>
      <c r="C19" s="30"/>
      <c r="D19" s="31"/>
      <c r="E19" s="22" t="s">
        <v>57</v>
      </c>
      <c r="F19" s="31"/>
      <c r="G19" s="32"/>
      <c r="H19" s="32"/>
      <c r="I19" s="31"/>
      <c r="J19" s="104"/>
      <c r="K19" s="33"/>
      <c r="L19" s="103">
        <f t="shared" si="4"/>
        <v>0</v>
      </c>
      <c r="M19" s="34"/>
      <c r="N19" s="27">
        <f t="shared" si="5"/>
        <v>0</v>
      </c>
      <c r="O19" s="25">
        <f t="shared" si="3"/>
        <v>0</v>
      </c>
    </row>
    <row r="20" spans="1:15" x14ac:dyDescent="0.25">
      <c r="A20" s="28"/>
      <c r="B20" s="29"/>
      <c r="C20" s="30"/>
      <c r="D20" s="31"/>
      <c r="E20" s="22" t="s">
        <v>57</v>
      </c>
      <c r="F20" s="31"/>
      <c r="G20" s="32"/>
      <c r="H20" s="32"/>
      <c r="I20" s="31"/>
      <c r="J20" s="104"/>
      <c r="K20" s="33"/>
      <c r="L20" s="103">
        <f t="shared" si="4"/>
        <v>0</v>
      </c>
      <c r="M20" s="34"/>
      <c r="N20" s="27">
        <f t="shared" si="5"/>
        <v>0</v>
      </c>
      <c r="O20" s="25">
        <f t="shared" si="3"/>
        <v>0</v>
      </c>
    </row>
    <row r="21" spans="1:15" x14ac:dyDescent="0.25">
      <c r="A21" s="28"/>
      <c r="B21" s="29"/>
      <c r="C21" s="30"/>
      <c r="D21" s="31"/>
      <c r="E21" s="22" t="s">
        <v>57</v>
      </c>
      <c r="F21" s="31"/>
      <c r="G21" s="32"/>
      <c r="H21" s="32"/>
      <c r="I21" s="31"/>
      <c r="J21" s="104"/>
      <c r="K21" s="33"/>
      <c r="L21" s="103">
        <f t="shared" si="4"/>
        <v>0</v>
      </c>
      <c r="M21" s="34"/>
      <c r="N21" s="27">
        <f t="shared" si="5"/>
        <v>0</v>
      </c>
      <c r="O21" s="25">
        <f t="shared" si="3"/>
        <v>0</v>
      </c>
    </row>
    <row r="22" spans="1:15" ht="15.75" thickBot="1" x14ac:dyDescent="0.3">
      <c r="A22" s="35"/>
      <c r="B22" s="36"/>
      <c r="C22" s="37"/>
      <c r="D22" s="38"/>
      <c r="E22" s="39"/>
      <c r="F22" s="38"/>
      <c r="G22" s="39"/>
      <c r="H22" s="39"/>
      <c r="I22" s="38"/>
      <c r="J22" s="40"/>
      <c r="K22" s="40"/>
      <c r="L22" s="41"/>
      <c r="M22" s="35"/>
      <c r="N22" s="40"/>
      <c r="O22" s="41"/>
    </row>
    <row r="23" spans="1:15" ht="195.75" thickBot="1" x14ac:dyDescent="0.3">
      <c r="A23" s="35"/>
      <c r="B23" s="110" t="s">
        <v>44</v>
      </c>
      <c r="C23" s="50"/>
      <c r="D23" s="108" t="s">
        <v>45</v>
      </c>
      <c r="E23" s="39"/>
      <c r="F23" s="38"/>
      <c r="G23" s="39"/>
      <c r="H23" s="39"/>
      <c r="I23" s="38"/>
      <c r="J23" s="125"/>
      <c r="K23" s="124" t="s">
        <v>46</v>
      </c>
      <c r="L23" s="42">
        <f>L4+L13</f>
        <v>0</v>
      </c>
      <c r="M23" s="122"/>
      <c r="N23" s="123"/>
      <c r="O23" s="43">
        <f>O4+O13</f>
        <v>0</v>
      </c>
    </row>
  </sheetData>
  <pageMargins left="0.70866141732283472" right="0.70866141732283472" top="0.74803149606299213" bottom="0.74803149606299213" header="0.31496062992125984" footer="0.31496062992125984"/>
  <pageSetup paperSize="9" scale="52" orientation="landscape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C23" sqref="C23"/>
    </sheetView>
  </sheetViews>
  <sheetFormatPr defaultRowHeight="15" x14ac:dyDescent="0.25"/>
  <cols>
    <col min="2" max="2" width="46.85546875" customWidth="1"/>
    <col min="3" max="3" width="11.42578125" customWidth="1"/>
    <col min="4" max="4" width="48.7109375" customWidth="1"/>
    <col min="6" max="6" width="15.140625" customWidth="1"/>
    <col min="7" max="8" width="17" customWidth="1"/>
    <col min="10" max="10" width="15.7109375" customWidth="1"/>
    <col min="11" max="11" width="14.28515625" customWidth="1"/>
    <col min="12" max="12" width="14.5703125" customWidth="1"/>
    <col min="14" max="14" width="15.140625" customWidth="1"/>
    <col min="15" max="15" width="19.140625" customWidth="1"/>
  </cols>
  <sheetData>
    <row r="1" spans="1:15" x14ac:dyDescent="0.25">
      <c r="A1" s="145" t="s">
        <v>68</v>
      </c>
      <c r="B1" s="4"/>
      <c r="C1" s="5"/>
      <c r="D1" s="6"/>
      <c r="E1" s="7"/>
      <c r="F1" s="6"/>
      <c r="G1" s="7"/>
      <c r="H1" s="7"/>
      <c r="I1" s="6"/>
      <c r="J1" s="8"/>
      <c r="K1" s="8"/>
      <c r="L1" s="9"/>
      <c r="M1" s="10"/>
      <c r="N1" s="8"/>
      <c r="O1" s="9"/>
    </row>
    <row r="2" spans="1:15" x14ac:dyDescent="0.25">
      <c r="A2" s="11"/>
      <c r="B2" s="4"/>
      <c r="C2" s="5"/>
      <c r="D2" s="6"/>
      <c r="E2" s="7"/>
      <c r="F2" s="6"/>
      <c r="G2" s="7"/>
      <c r="H2" s="7"/>
      <c r="I2" s="6"/>
      <c r="J2" s="8"/>
      <c r="K2" s="8"/>
      <c r="L2" s="9"/>
      <c r="M2" s="10"/>
      <c r="N2" s="8"/>
      <c r="O2" s="9"/>
    </row>
    <row r="3" spans="1:15" ht="64.5" x14ac:dyDescent="0.25">
      <c r="A3" s="12" t="s">
        <v>35</v>
      </c>
      <c r="B3" s="13" t="s">
        <v>36</v>
      </c>
      <c r="C3" s="49" t="s">
        <v>64</v>
      </c>
      <c r="D3" s="14" t="s">
        <v>37</v>
      </c>
      <c r="E3" s="15" t="s">
        <v>7</v>
      </c>
      <c r="F3" s="14" t="s">
        <v>38</v>
      </c>
      <c r="G3" s="15" t="s">
        <v>39</v>
      </c>
      <c r="H3" s="14" t="s">
        <v>40</v>
      </c>
      <c r="I3" s="14" t="s">
        <v>41</v>
      </c>
      <c r="J3" s="16" t="s">
        <v>65</v>
      </c>
      <c r="K3" s="16" t="s">
        <v>42</v>
      </c>
      <c r="L3" s="17" t="s">
        <v>16</v>
      </c>
      <c r="M3" s="12" t="s">
        <v>17</v>
      </c>
      <c r="N3" s="16" t="s">
        <v>18</v>
      </c>
      <c r="O3" s="17" t="s">
        <v>19</v>
      </c>
    </row>
    <row r="4" spans="1:15" ht="26.25" x14ac:dyDescent="0.25">
      <c r="A4" s="18">
        <v>1</v>
      </c>
      <c r="B4" s="117" t="s">
        <v>71</v>
      </c>
      <c r="C4" s="118">
        <v>672</v>
      </c>
      <c r="D4" s="21"/>
      <c r="E4" s="22" t="s">
        <v>59</v>
      </c>
      <c r="F4" s="21"/>
      <c r="G4" s="22"/>
      <c r="H4" s="22"/>
      <c r="I4" s="21"/>
      <c r="J4" s="23"/>
      <c r="K4" s="24"/>
      <c r="L4" s="25">
        <f>SUM(L5:L12)</f>
        <v>0</v>
      </c>
      <c r="M4" s="26"/>
      <c r="N4" s="27"/>
      <c r="O4" s="25">
        <f>SUM(O5:O12)</f>
        <v>0</v>
      </c>
    </row>
    <row r="5" spans="1:15" x14ac:dyDescent="0.25">
      <c r="A5" s="28"/>
      <c r="B5" s="29"/>
      <c r="C5" s="30"/>
      <c r="D5" s="31"/>
      <c r="E5" s="22" t="s">
        <v>59</v>
      </c>
      <c r="F5" s="31"/>
      <c r="G5" s="32"/>
      <c r="H5" s="32"/>
      <c r="I5" s="31"/>
      <c r="J5" s="104"/>
      <c r="K5" s="33"/>
      <c r="L5" s="103">
        <f>J5*K5</f>
        <v>0</v>
      </c>
      <c r="M5" s="34"/>
      <c r="N5" s="27">
        <f>(1+(M5/100))*K5</f>
        <v>0</v>
      </c>
      <c r="O5" s="25">
        <f t="shared" ref="O5:O12" si="0">N5*J5</f>
        <v>0</v>
      </c>
    </row>
    <row r="6" spans="1:15" x14ac:dyDescent="0.25">
      <c r="A6" s="28"/>
      <c r="B6" s="29"/>
      <c r="C6" s="30"/>
      <c r="D6" s="31"/>
      <c r="E6" s="22" t="s">
        <v>59</v>
      </c>
      <c r="F6" s="31"/>
      <c r="G6" s="32"/>
      <c r="H6" s="32"/>
      <c r="I6" s="31"/>
      <c r="J6" s="104"/>
      <c r="K6" s="33"/>
      <c r="L6" s="103">
        <f t="shared" ref="L6:L12" si="1">J6*K6</f>
        <v>0</v>
      </c>
      <c r="M6" s="34"/>
      <c r="N6" s="27">
        <f t="shared" ref="N6:N12" si="2">(1+(M6/100))*K6</f>
        <v>0</v>
      </c>
      <c r="O6" s="25">
        <f t="shared" si="0"/>
        <v>0</v>
      </c>
    </row>
    <row r="7" spans="1:15" x14ac:dyDescent="0.25">
      <c r="A7" s="28"/>
      <c r="B7" s="29"/>
      <c r="C7" s="30"/>
      <c r="D7" s="31"/>
      <c r="E7" s="22" t="s">
        <v>59</v>
      </c>
      <c r="F7" s="31"/>
      <c r="G7" s="32"/>
      <c r="H7" s="32"/>
      <c r="I7" s="31"/>
      <c r="J7" s="104"/>
      <c r="K7" s="33"/>
      <c r="L7" s="103">
        <f t="shared" si="1"/>
        <v>0</v>
      </c>
      <c r="M7" s="34"/>
      <c r="N7" s="27">
        <f t="shared" si="2"/>
        <v>0</v>
      </c>
      <c r="O7" s="25">
        <f t="shared" si="0"/>
        <v>0</v>
      </c>
    </row>
    <row r="8" spans="1:15" x14ac:dyDescent="0.25">
      <c r="A8" s="28"/>
      <c r="B8" s="29"/>
      <c r="C8" s="30"/>
      <c r="D8" s="31"/>
      <c r="E8" s="22" t="s">
        <v>59</v>
      </c>
      <c r="F8" s="31"/>
      <c r="G8" s="32"/>
      <c r="H8" s="32"/>
      <c r="I8" s="31"/>
      <c r="J8" s="104"/>
      <c r="K8" s="33"/>
      <c r="L8" s="103">
        <f t="shared" si="1"/>
        <v>0</v>
      </c>
      <c r="M8" s="34"/>
      <c r="N8" s="27">
        <f t="shared" si="2"/>
        <v>0</v>
      </c>
      <c r="O8" s="25">
        <f t="shared" si="0"/>
        <v>0</v>
      </c>
    </row>
    <row r="9" spans="1:15" x14ac:dyDescent="0.25">
      <c r="A9" s="28"/>
      <c r="B9" s="29"/>
      <c r="C9" s="30"/>
      <c r="D9" s="31"/>
      <c r="E9" s="22" t="s">
        <v>59</v>
      </c>
      <c r="F9" s="31"/>
      <c r="G9" s="32"/>
      <c r="H9" s="32"/>
      <c r="I9" s="31"/>
      <c r="J9" s="104"/>
      <c r="K9" s="33"/>
      <c r="L9" s="103">
        <f t="shared" si="1"/>
        <v>0</v>
      </c>
      <c r="M9" s="34"/>
      <c r="N9" s="27">
        <f t="shared" si="2"/>
        <v>0</v>
      </c>
      <c r="O9" s="25">
        <f t="shared" si="0"/>
        <v>0</v>
      </c>
    </row>
    <row r="10" spans="1:15" x14ac:dyDescent="0.25">
      <c r="A10" s="28"/>
      <c r="B10" s="29"/>
      <c r="C10" s="30"/>
      <c r="D10" s="31"/>
      <c r="E10" s="22" t="s">
        <v>59</v>
      </c>
      <c r="F10" s="31"/>
      <c r="G10" s="32"/>
      <c r="H10" s="32"/>
      <c r="I10" s="31"/>
      <c r="J10" s="104"/>
      <c r="K10" s="33"/>
      <c r="L10" s="103">
        <f t="shared" si="1"/>
        <v>0</v>
      </c>
      <c r="M10" s="34"/>
      <c r="N10" s="27">
        <f t="shared" si="2"/>
        <v>0</v>
      </c>
      <c r="O10" s="25">
        <f t="shared" si="0"/>
        <v>0</v>
      </c>
    </row>
    <row r="11" spans="1:15" x14ac:dyDescent="0.25">
      <c r="A11" s="28"/>
      <c r="B11" s="29"/>
      <c r="C11" s="30"/>
      <c r="D11" s="31"/>
      <c r="E11" s="22" t="s">
        <v>59</v>
      </c>
      <c r="F11" s="31"/>
      <c r="G11" s="32"/>
      <c r="H11" s="32"/>
      <c r="I11" s="31"/>
      <c r="J11" s="104"/>
      <c r="K11" s="33"/>
      <c r="L11" s="103">
        <f t="shared" si="1"/>
        <v>0</v>
      </c>
      <c r="M11" s="34"/>
      <c r="N11" s="27">
        <f t="shared" si="2"/>
        <v>0</v>
      </c>
      <c r="O11" s="25">
        <f t="shared" si="0"/>
        <v>0</v>
      </c>
    </row>
    <row r="12" spans="1:15" x14ac:dyDescent="0.25">
      <c r="A12" s="28"/>
      <c r="B12" s="29"/>
      <c r="C12" s="30"/>
      <c r="D12" s="31"/>
      <c r="E12" s="22" t="s">
        <v>59</v>
      </c>
      <c r="F12" s="31"/>
      <c r="G12" s="32"/>
      <c r="H12" s="32"/>
      <c r="I12" s="31"/>
      <c r="J12" s="104"/>
      <c r="K12" s="33"/>
      <c r="L12" s="103">
        <f t="shared" si="1"/>
        <v>0</v>
      </c>
      <c r="M12" s="34"/>
      <c r="N12" s="27">
        <f t="shared" si="2"/>
        <v>0</v>
      </c>
      <c r="O12" s="25">
        <f t="shared" si="0"/>
        <v>0</v>
      </c>
    </row>
    <row r="13" spans="1:15" x14ac:dyDescent="0.25">
      <c r="A13" s="114">
        <v>2</v>
      </c>
      <c r="B13" s="112" t="s">
        <v>49</v>
      </c>
      <c r="C13" s="113"/>
      <c r="D13" s="21"/>
      <c r="E13" s="22" t="s">
        <v>59</v>
      </c>
      <c r="F13" s="21"/>
      <c r="G13" s="22"/>
      <c r="H13" s="22"/>
      <c r="I13" s="21"/>
      <c r="J13" s="23"/>
      <c r="K13" s="24"/>
      <c r="L13" s="25">
        <f>SUM(L14:L21)</f>
        <v>0</v>
      </c>
      <c r="M13" s="26"/>
      <c r="N13" s="27"/>
      <c r="O13" s="25">
        <f>SUM(O14:O21)</f>
        <v>0</v>
      </c>
    </row>
    <row r="14" spans="1:15" x14ac:dyDescent="0.25">
      <c r="A14" s="28"/>
      <c r="B14" s="29"/>
      <c r="C14" s="30"/>
      <c r="D14" s="31"/>
      <c r="E14" s="22" t="s">
        <v>59</v>
      </c>
      <c r="F14" s="31"/>
      <c r="G14" s="32"/>
      <c r="H14" s="32"/>
      <c r="I14" s="31"/>
      <c r="J14" s="104"/>
      <c r="K14" s="33"/>
      <c r="L14" s="103">
        <f>J14*K14</f>
        <v>0</v>
      </c>
      <c r="M14" s="34"/>
      <c r="N14" s="27">
        <f>(1+(M14/100))*K14</f>
        <v>0</v>
      </c>
      <c r="O14" s="25">
        <f t="shared" ref="O14:O21" si="3">N14*J14</f>
        <v>0</v>
      </c>
    </row>
    <row r="15" spans="1:15" x14ac:dyDescent="0.25">
      <c r="A15" s="28"/>
      <c r="B15" s="29"/>
      <c r="C15" s="30"/>
      <c r="D15" s="31"/>
      <c r="E15" s="22" t="s">
        <v>59</v>
      </c>
      <c r="F15" s="31"/>
      <c r="G15" s="32"/>
      <c r="H15" s="32"/>
      <c r="I15" s="31"/>
      <c r="J15" s="104"/>
      <c r="K15" s="33"/>
      <c r="L15" s="103">
        <f t="shared" ref="L15:L21" si="4">J15*K15</f>
        <v>0</v>
      </c>
      <c r="M15" s="34"/>
      <c r="N15" s="27">
        <f t="shared" ref="N15:N21" si="5">(1+(M15/100))*K15</f>
        <v>0</v>
      </c>
      <c r="O15" s="25">
        <f t="shared" si="3"/>
        <v>0</v>
      </c>
    </row>
    <row r="16" spans="1:15" x14ac:dyDescent="0.25">
      <c r="A16" s="28"/>
      <c r="B16" s="29"/>
      <c r="C16" s="30"/>
      <c r="D16" s="31"/>
      <c r="E16" s="22" t="s">
        <v>59</v>
      </c>
      <c r="F16" s="31"/>
      <c r="G16" s="32"/>
      <c r="H16" s="32"/>
      <c r="I16" s="31"/>
      <c r="J16" s="104"/>
      <c r="K16" s="33"/>
      <c r="L16" s="103">
        <f t="shared" si="4"/>
        <v>0</v>
      </c>
      <c r="M16" s="34"/>
      <c r="N16" s="27">
        <f t="shared" si="5"/>
        <v>0</v>
      </c>
      <c r="O16" s="25">
        <f t="shared" si="3"/>
        <v>0</v>
      </c>
    </row>
    <row r="17" spans="1:15" x14ac:dyDescent="0.25">
      <c r="A17" s="28"/>
      <c r="B17" s="29"/>
      <c r="C17" s="30"/>
      <c r="D17" s="31"/>
      <c r="E17" s="22" t="s">
        <v>59</v>
      </c>
      <c r="F17" s="31"/>
      <c r="G17" s="32"/>
      <c r="H17" s="32"/>
      <c r="I17" s="31"/>
      <c r="J17" s="104"/>
      <c r="K17" s="33"/>
      <c r="L17" s="103">
        <f t="shared" si="4"/>
        <v>0</v>
      </c>
      <c r="M17" s="34"/>
      <c r="N17" s="27">
        <f t="shared" si="5"/>
        <v>0</v>
      </c>
      <c r="O17" s="25">
        <f t="shared" si="3"/>
        <v>0</v>
      </c>
    </row>
    <row r="18" spans="1:15" x14ac:dyDescent="0.25">
      <c r="A18" s="28"/>
      <c r="B18" s="29"/>
      <c r="C18" s="30"/>
      <c r="D18" s="31"/>
      <c r="E18" s="22" t="s">
        <v>59</v>
      </c>
      <c r="F18" s="31"/>
      <c r="G18" s="32"/>
      <c r="H18" s="32"/>
      <c r="I18" s="31"/>
      <c r="J18" s="104"/>
      <c r="K18" s="33"/>
      <c r="L18" s="103">
        <f t="shared" si="4"/>
        <v>0</v>
      </c>
      <c r="M18" s="34"/>
      <c r="N18" s="27">
        <f t="shared" si="5"/>
        <v>0</v>
      </c>
      <c r="O18" s="25">
        <f t="shared" si="3"/>
        <v>0</v>
      </c>
    </row>
    <row r="19" spans="1:15" x14ac:dyDescent="0.25">
      <c r="A19" s="28"/>
      <c r="B19" s="29"/>
      <c r="C19" s="30"/>
      <c r="D19" s="31"/>
      <c r="E19" s="22" t="s">
        <v>59</v>
      </c>
      <c r="F19" s="31"/>
      <c r="G19" s="32"/>
      <c r="H19" s="32"/>
      <c r="I19" s="31"/>
      <c r="J19" s="104"/>
      <c r="K19" s="33"/>
      <c r="L19" s="103">
        <f t="shared" si="4"/>
        <v>0</v>
      </c>
      <c r="M19" s="34"/>
      <c r="N19" s="27">
        <f t="shared" si="5"/>
        <v>0</v>
      </c>
      <c r="O19" s="25">
        <f t="shared" si="3"/>
        <v>0</v>
      </c>
    </row>
    <row r="20" spans="1:15" x14ac:dyDescent="0.25">
      <c r="A20" s="28"/>
      <c r="B20" s="29"/>
      <c r="C20" s="30"/>
      <c r="D20" s="31"/>
      <c r="E20" s="22" t="s">
        <v>59</v>
      </c>
      <c r="F20" s="31"/>
      <c r="G20" s="32"/>
      <c r="H20" s="32"/>
      <c r="I20" s="31"/>
      <c r="J20" s="104"/>
      <c r="K20" s="33"/>
      <c r="L20" s="103">
        <f t="shared" si="4"/>
        <v>0</v>
      </c>
      <c r="M20" s="34"/>
      <c r="N20" s="27">
        <f t="shared" si="5"/>
        <v>0</v>
      </c>
      <c r="O20" s="25">
        <f t="shared" si="3"/>
        <v>0</v>
      </c>
    </row>
    <row r="21" spans="1:15" x14ac:dyDescent="0.25">
      <c r="A21" s="28"/>
      <c r="B21" s="29"/>
      <c r="C21" s="30"/>
      <c r="D21" s="31"/>
      <c r="E21" s="22" t="s">
        <v>59</v>
      </c>
      <c r="F21" s="31"/>
      <c r="G21" s="32"/>
      <c r="H21" s="32"/>
      <c r="I21" s="31"/>
      <c r="J21" s="104"/>
      <c r="K21" s="33"/>
      <c r="L21" s="103">
        <f t="shared" si="4"/>
        <v>0</v>
      </c>
      <c r="M21" s="34"/>
      <c r="N21" s="27">
        <f t="shared" si="5"/>
        <v>0</v>
      </c>
      <c r="O21" s="25">
        <f t="shared" si="3"/>
        <v>0</v>
      </c>
    </row>
    <row r="22" spans="1:15" ht="15.75" thickBot="1" x14ac:dyDescent="0.3">
      <c r="A22" s="35"/>
      <c r="B22" s="36"/>
      <c r="C22" s="37"/>
      <c r="D22" s="38"/>
      <c r="E22" s="39"/>
      <c r="F22" s="38"/>
      <c r="G22" s="39"/>
      <c r="H22" s="39"/>
      <c r="I22" s="38"/>
      <c r="J22" s="40"/>
      <c r="K22" s="40"/>
      <c r="L22" s="41"/>
      <c r="M22" s="35"/>
      <c r="N22" s="40"/>
      <c r="O22" s="41"/>
    </row>
    <row r="23" spans="1:15" ht="180.75" thickBot="1" x14ac:dyDescent="0.3">
      <c r="A23" s="35"/>
      <c r="B23" s="110" t="s">
        <v>44</v>
      </c>
      <c r="C23" s="50"/>
      <c r="D23" s="108" t="s">
        <v>45</v>
      </c>
      <c r="E23" s="39"/>
      <c r="F23" s="38"/>
      <c r="G23" s="39"/>
      <c r="H23" s="39"/>
      <c r="I23" s="38"/>
      <c r="J23" s="40"/>
      <c r="K23" s="121" t="s">
        <v>46</v>
      </c>
      <c r="L23" s="42">
        <f>L4+L13</f>
        <v>0</v>
      </c>
      <c r="M23" s="122"/>
      <c r="N23" s="123"/>
      <c r="O23" s="43">
        <f>O4+O13</f>
        <v>0</v>
      </c>
    </row>
  </sheetData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G23" sqref="G23"/>
    </sheetView>
  </sheetViews>
  <sheetFormatPr defaultRowHeight="15" x14ac:dyDescent="0.25"/>
  <cols>
    <col min="2" max="2" width="43.7109375" customWidth="1"/>
    <col min="4" max="4" width="46.140625" customWidth="1"/>
    <col min="6" max="6" width="18.140625" customWidth="1"/>
    <col min="7" max="8" width="17.7109375" customWidth="1"/>
    <col min="10" max="10" width="19.28515625" customWidth="1"/>
    <col min="11" max="11" width="15.5703125" customWidth="1"/>
    <col min="12" max="12" width="17" customWidth="1"/>
    <col min="14" max="14" width="17.28515625" customWidth="1"/>
    <col min="15" max="15" width="19.5703125" customWidth="1"/>
  </cols>
  <sheetData>
    <row r="1" spans="1:15" x14ac:dyDescent="0.25">
      <c r="A1" s="3" t="s">
        <v>69</v>
      </c>
      <c r="B1" s="4"/>
      <c r="C1" s="5"/>
      <c r="D1" s="6"/>
      <c r="E1" s="7"/>
      <c r="F1" s="6"/>
      <c r="G1" s="7"/>
      <c r="H1" s="7"/>
      <c r="I1" s="6"/>
      <c r="J1" s="8"/>
      <c r="K1" s="8"/>
      <c r="L1" s="9"/>
      <c r="M1" s="10"/>
      <c r="N1" s="8"/>
      <c r="O1" s="9"/>
    </row>
    <row r="2" spans="1:15" x14ac:dyDescent="0.25">
      <c r="A2" s="11"/>
      <c r="B2" s="4"/>
      <c r="C2" s="5"/>
      <c r="D2" s="6"/>
      <c r="E2" s="7"/>
      <c r="F2" s="6"/>
      <c r="G2" s="7"/>
      <c r="H2" s="7"/>
      <c r="I2" s="6"/>
      <c r="J2" s="8"/>
      <c r="K2" s="8"/>
      <c r="L2" s="9"/>
      <c r="M2" s="10"/>
      <c r="N2" s="8"/>
      <c r="O2" s="9"/>
    </row>
    <row r="3" spans="1:15" ht="64.5" x14ac:dyDescent="0.25">
      <c r="A3" s="12" t="s">
        <v>35</v>
      </c>
      <c r="B3" s="13" t="s">
        <v>36</v>
      </c>
      <c r="C3" s="49" t="s">
        <v>64</v>
      </c>
      <c r="D3" s="14" t="s">
        <v>37</v>
      </c>
      <c r="E3" s="15" t="s">
        <v>7</v>
      </c>
      <c r="F3" s="14" t="s">
        <v>38</v>
      </c>
      <c r="G3" s="15" t="s">
        <v>39</v>
      </c>
      <c r="H3" s="14" t="s">
        <v>40</v>
      </c>
      <c r="I3" s="14" t="s">
        <v>41</v>
      </c>
      <c r="J3" s="16" t="s">
        <v>65</v>
      </c>
      <c r="K3" s="16" t="s">
        <v>42</v>
      </c>
      <c r="L3" s="17" t="s">
        <v>16</v>
      </c>
      <c r="M3" s="12" t="s">
        <v>17</v>
      </c>
      <c r="N3" s="16" t="s">
        <v>18</v>
      </c>
      <c r="O3" s="17" t="s">
        <v>19</v>
      </c>
    </row>
    <row r="4" spans="1:15" ht="39" x14ac:dyDescent="0.25">
      <c r="A4" s="18">
        <v>1</v>
      </c>
      <c r="B4" s="117" t="s">
        <v>72</v>
      </c>
      <c r="C4" s="118"/>
      <c r="D4" s="21"/>
      <c r="E4" s="22" t="s">
        <v>61</v>
      </c>
      <c r="F4" s="21"/>
      <c r="G4" s="22"/>
      <c r="H4" s="22"/>
      <c r="I4" s="21"/>
      <c r="J4" s="23"/>
      <c r="K4" s="24"/>
      <c r="L4" s="25">
        <f>SUM(L5:L12)</f>
        <v>0</v>
      </c>
      <c r="M4" s="26"/>
      <c r="N4" s="27"/>
      <c r="O4" s="25">
        <f>SUM(O5:O12)</f>
        <v>0</v>
      </c>
    </row>
    <row r="5" spans="1:15" x14ac:dyDescent="0.25">
      <c r="A5" s="28"/>
      <c r="B5" s="29"/>
      <c r="C5" s="30"/>
      <c r="D5" s="31"/>
      <c r="E5" s="22" t="s">
        <v>61</v>
      </c>
      <c r="F5" s="31"/>
      <c r="G5" s="32"/>
      <c r="H5" s="32"/>
      <c r="I5" s="31"/>
      <c r="J5" s="104"/>
      <c r="K5" s="33"/>
      <c r="L5" s="103">
        <f>J5*K5</f>
        <v>0</v>
      </c>
      <c r="M5" s="34"/>
      <c r="N5" s="27">
        <f>(1+(M5/100))*K5</f>
        <v>0</v>
      </c>
      <c r="O5" s="25">
        <f t="shared" ref="O5:O12" si="0">N5*J5</f>
        <v>0</v>
      </c>
    </row>
    <row r="6" spans="1:15" x14ac:dyDescent="0.25">
      <c r="A6" s="28"/>
      <c r="B6" s="29"/>
      <c r="C6" s="30"/>
      <c r="D6" s="31"/>
      <c r="E6" s="22" t="s">
        <v>61</v>
      </c>
      <c r="F6" s="31"/>
      <c r="G6" s="32"/>
      <c r="H6" s="32"/>
      <c r="I6" s="31"/>
      <c r="J6" s="104"/>
      <c r="K6" s="33"/>
      <c r="L6" s="103">
        <f t="shared" ref="L6:L12" si="1">J6*K6</f>
        <v>0</v>
      </c>
      <c r="M6" s="34"/>
      <c r="N6" s="27">
        <f t="shared" ref="N6:N12" si="2">(1+(M6/100))*K6</f>
        <v>0</v>
      </c>
      <c r="O6" s="25">
        <f t="shared" si="0"/>
        <v>0</v>
      </c>
    </row>
    <row r="7" spans="1:15" x14ac:dyDescent="0.25">
      <c r="A7" s="28"/>
      <c r="B7" s="29"/>
      <c r="C7" s="30"/>
      <c r="D7" s="31"/>
      <c r="E7" s="22" t="s">
        <v>61</v>
      </c>
      <c r="F7" s="31"/>
      <c r="G7" s="32"/>
      <c r="H7" s="32"/>
      <c r="I7" s="31"/>
      <c r="J7" s="104"/>
      <c r="K7" s="33"/>
      <c r="L7" s="103">
        <f t="shared" si="1"/>
        <v>0</v>
      </c>
      <c r="M7" s="34"/>
      <c r="N7" s="27">
        <f t="shared" si="2"/>
        <v>0</v>
      </c>
      <c r="O7" s="25">
        <f t="shared" si="0"/>
        <v>0</v>
      </c>
    </row>
    <row r="8" spans="1:15" x14ac:dyDescent="0.25">
      <c r="A8" s="28"/>
      <c r="B8" s="29"/>
      <c r="C8" s="30"/>
      <c r="D8" s="31"/>
      <c r="E8" s="22" t="s">
        <v>61</v>
      </c>
      <c r="F8" s="31"/>
      <c r="G8" s="32"/>
      <c r="H8" s="32"/>
      <c r="I8" s="31"/>
      <c r="J8" s="104"/>
      <c r="K8" s="33"/>
      <c r="L8" s="103">
        <f t="shared" si="1"/>
        <v>0</v>
      </c>
      <c r="M8" s="34"/>
      <c r="N8" s="27">
        <f t="shared" si="2"/>
        <v>0</v>
      </c>
      <c r="O8" s="25">
        <f t="shared" si="0"/>
        <v>0</v>
      </c>
    </row>
    <row r="9" spans="1:15" x14ac:dyDescent="0.25">
      <c r="A9" s="28"/>
      <c r="B9" s="29"/>
      <c r="C9" s="30"/>
      <c r="D9" s="31"/>
      <c r="E9" s="22" t="s">
        <v>61</v>
      </c>
      <c r="F9" s="31"/>
      <c r="G9" s="32"/>
      <c r="H9" s="32"/>
      <c r="I9" s="31"/>
      <c r="J9" s="104"/>
      <c r="K9" s="33"/>
      <c r="L9" s="103">
        <f t="shared" si="1"/>
        <v>0</v>
      </c>
      <c r="M9" s="34"/>
      <c r="N9" s="27">
        <f t="shared" si="2"/>
        <v>0</v>
      </c>
      <c r="O9" s="25">
        <f t="shared" si="0"/>
        <v>0</v>
      </c>
    </row>
    <row r="10" spans="1:15" x14ac:dyDescent="0.25">
      <c r="A10" s="28"/>
      <c r="B10" s="29"/>
      <c r="C10" s="30"/>
      <c r="D10" s="31"/>
      <c r="E10" s="22" t="s">
        <v>61</v>
      </c>
      <c r="F10" s="31"/>
      <c r="G10" s="32"/>
      <c r="H10" s="32"/>
      <c r="I10" s="31"/>
      <c r="J10" s="104"/>
      <c r="K10" s="33"/>
      <c r="L10" s="103">
        <f t="shared" si="1"/>
        <v>0</v>
      </c>
      <c r="M10" s="34"/>
      <c r="N10" s="27">
        <f t="shared" si="2"/>
        <v>0</v>
      </c>
      <c r="O10" s="25">
        <f t="shared" si="0"/>
        <v>0</v>
      </c>
    </row>
    <row r="11" spans="1:15" x14ac:dyDescent="0.25">
      <c r="A11" s="28"/>
      <c r="B11" s="29"/>
      <c r="C11" s="30"/>
      <c r="D11" s="31"/>
      <c r="E11" s="22" t="s">
        <v>61</v>
      </c>
      <c r="F11" s="31"/>
      <c r="G11" s="32"/>
      <c r="H11" s="32"/>
      <c r="I11" s="31"/>
      <c r="J11" s="104"/>
      <c r="K11" s="33"/>
      <c r="L11" s="103">
        <f t="shared" si="1"/>
        <v>0</v>
      </c>
      <c r="M11" s="34"/>
      <c r="N11" s="27">
        <f t="shared" si="2"/>
        <v>0</v>
      </c>
      <c r="O11" s="25">
        <f t="shared" si="0"/>
        <v>0</v>
      </c>
    </row>
    <row r="12" spans="1:15" x14ac:dyDescent="0.25">
      <c r="A12" s="28"/>
      <c r="B12" s="29"/>
      <c r="C12" s="30"/>
      <c r="D12" s="31"/>
      <c r="E12" s="22" t="s">
        <v>61</v>
      </c>
      <c r="F12" s="31"/>
      <c r="G12" s="32"/>
      <c r="H12" s="32"/>
      <c r="I12" s="31"/>
      <c r="J12" s="104"/>
      <c r="K12" s="33"/>
      <c r="L12" s="103">
        <f t="shared" si="1"/>
        <v>0</v>
      </c>
      <c r="M12" s="34"/>
      <c r="N12" s="27">
        <f t="shared" si="2"/>
        <v>0</v>
      </c>
      <c r="O12" s="25">
        <f t="shared" si="0"/>
        <v>0</v>
      </c>
    </row>
    <row r="13" spans="1:15" x14ac:dyDescent="0.25">
      <c r="A13" s="114">
        <v>2</v>
      </c>
      <c r="B13" s="112" t="s">
        <v>49</v>
      </c>
      <c r="C13" s="113"/>
      <c r="D13" s="21"/>
      <c r="E13" s="22" t="s">
        <v>61</v>
      </c>
      <c r="F13" s="21"/>
      <c r="G13" s="22"/>
      <c r="H13" s="22"/>
      <c r="I13" s="21"/>
      <c r="J13" s="23"/>
      <c r="K13" s="24"/>
      <c r="L13" s="25">
        <f>SUM(L14:L21)</f>
        <v>0</v>
      </c>
      <c r="M13" s="26"/>
      <c r="N13" s="27"/>
      <c r="O13" s="25">
        <f>SUM(O14:O21)</f>
        <v>0</v>
      </c>
    </row>
    <row r="14" spans="1:15" x14ac:dyDescent="0.25">
      <c r="A14" s="28"/>
      <c r="B14" s="29"/>
      <c r="C14" s="30"/>
      <c r="D14" s="31"/>
      <c r="E14" s="22" t="s">
        <v>61</v>
      </c>
      <c r="F14" s="31"/>
      <c r="G14" s="32"/>
      <c r="H14" s="32"/>
      <c r="I14" s="31"/>
      <c r="J14" s="104"/>
      <c r="K14" s="33"/>
      <c r="L14" s="103">
        <f>J14*K14</f>
        <v>0</v>
      </c>
      <c r="M14" s="34"/>
      <c r="N14" s="27">
        <f>(1+(M14/100))*K14</f>
        <v>0</v>
      </c>
      <c r="O14" s="25">
        <f t="shared" ref="O14:O21" si="3">N14*J14</f>
        <v>0</v>
      </c>
    </row>
    <row r="15" spans="1:15" x14ac:dyDescent="0.25">
      <c r="A15" s="28"/>
      <c r="B15" s="29"/>
      <c r="C15" s="30"/>
      <c r="D15" s="31"/>
      <c r="E15" s="22" t="s">
        <v>61</v>
      </c>
      <c r="F15" s="31"/>
      <c r="G15" s="32"/>
      <c r="H15" s="32"/>
      <c r="I15" s="31"/>
      <c r="J15" s="104"/>
      <c r="K15" s="33"/>
      <c r="L15" s="103">
        <f t="shared" ref="L15:L21" si="4">J15*K15</f>
        <v>0</v>
      </c>
      <c r="M15" s="34"/>
      <c r="N15" s="27">
        <f t="shared" ref="N15:N21" si="5">(1+(M15/100))*K15</f>
        <v>0</v>
      </c>
      <c r="O15" s="25">
        <f t="shared" si="3"/>
        <v>0</v>
      </c>
    </row>
    <row r="16" spans="1:15" x14ac:dyDescent="0.25">
      <c r="A16" s="28"/>
      <c r="B16" s="29"/>
      <c r="C16" s="30"/>
      <c r="D16" s="31"/>
      <c r="E16" s="22" t="s">
        <v>61</v>
      </c>
      <c r="F16" s="31"/>
      <c r="G16" s="32"/>
      <c r="H16" s="32"/>
      <c r="I16" s="31"/>
      <c r="J16" s="104"/>
      <c r="K16" s="33"/>
      <c r="L16" s="103">
        <f t="shared" si="4"/>
        <v>0</v>
      </c>
      <c r="M16" s="34"/>
      <c r="N16" s="27">
        <f t="shared" si="5"/>
        <v>0</v>
      </c>
      <c r="O16" s="25">
        <f t="shared" si="3"/>
        <v>0</v>
      </c>
    </row>
    <row r="17" spans="1:15" x14ac:dyDescent="0.25">
      <c r="A17" s="28"/>
      <c r="B17" s="29"/>
      <c r="C17" s="30"/>
      <c r="D17" s="31"/>
      <c r="E17" s="22" t="s">
        <v>61</v>
      </c>
      <c r="F17" s="31"/>
      <c r="G17" s="32"/>
      <c r="H17" s="32"/>
      <c r="I17" s="31"/>
      <c r="J17" s="104"/>
      <c r="K17" s="33"/>
      <c r="L17" s="103">
        <f t="shared" si="4"/>
        <v>0</v>
      </c>
      <c r="M17" s="34"/>
      <c r="N17" s="27">
        <f t="shared" si="5"/>
        <v>0</v>
      </c>
      <c r="O17" s="25">
        <f t="shared" si="3"/>
        <v>0</v>
      </c>
    </row>
    <row r="18" spans="1:15" x14ac:dyDescent="0.25">
      <c r="A18" s="28"/>
      <c r="B18" s="29"/>
      <c r="C18" s="30"/>
      <c r="D18" s="31"/>
      <c r="E18" s="22" t="s">
        <v>61</v>
      </c>
      <c r="F18" s="31"/>
      <c r="G18" s="32"/>
      <c r="H18" s="32"/>
      <c r="I18" s="31"/>
      <c r="J18" s="104"/>
      <c r="K18" s="33"/>
      <c r="L18" s="103">
        <f t="shared" si="4"/>
        <v>0</v>
      </c>
      <c r="M18" s="34"/>
      <c r="N18" s="27">
        <f t="shared" si="5"/>
        <v>0</v>
      </c>
      <c r="O18" s="25">
        <f t="shared" si="3"/>
        <v>0</v>
      </c>
    </row>
    <row r="19" spans="1:15" x14ac:dyDescent="0.25">
      <c r="A19" s="28"/>
      <c r="B19" s="29"/>
      <c r="C19" s="30"/>
      <c r="D19" s="31"/>
      <c r="E19" s="22" t="s">
        <v>61</v>
      </c>
      <c r="F19" s="31"/>
      <c r="G19" s="32"/>
      <c r="H19" s="32"/>
      <c r="I19" s="31"/>
      <c r="J19" s="104"/>
      <c r="K19" s="33"/>
      <c r="L19" s="103">
        <f t="shared" si="4"/>
        <v>0</v>
      </c>
      <c r="M19" s="34"/>
      <c r="N19" s="27">
        <f t="shared" si="5"/>
        <v>0</v>
      </c>
      <c r="O19" s="25">
        <f t="shared" si="3"/>
        <v>0</v>
      </c>
    </row>
    <row r="20" spans="1:15" x14ac:dyDescent="0.25">
      <c r="A20" s="28"/>
      <c r="B20" s="29"/>
      <c r="C20" s="30"/>
      <c r="D20" s="31"/>
      <c r="E20" s="22" t="s">
        <v>61</v>
      </c>
      <c r="F20" s="31"/>
      <c r="G20" s="32"/>
      <c r="H20" s="32"/>
      <c r="I20" s="31"/>
      <c r="J20" s="104"/>
      <c r="K20" s="33"/>
      <c r="L20" s="103">
        <f t="shared" si="4"/>
        <v>0</v>
      </c>
      <c r="M20" s="34"/>
      <c r="N20" s="27">
        <f t="shared" si="5"/>
        <v>0</v>
      </c>
      <c r="O20" s="25">
        <f t="shared" si="3"/>
        <v>0</v>
      </c>
    </row>
    <row r="21" spans="1:15" x14ac:dyDescent="0.25">
      <c r="A21" s="28"/>
      <c r="B21" s="29"/>
      <c r="C21" s="30"/>
      <c r="D21" s="31"/>
      <c r="E21" s="22" t="s">
        <v>61</v>
      </c>
      <c r="F21" s="31"/>
      <c r="G21" s="32"/>
      <c r="H21" s="32"/>
      <c r="I21" s="31"/>
      <c r="J21" s="104"/>
      <c r="K21" s="33"/>
      <c r="L21" s="103">
        <f t="shared" si="4"/>
        <v>0</v>
      </c>
      <c r="M21" s="34"/>
      <c r="N21" s="27">
        <f t="shared" si="5"/>
        <v>0</v>
      </c>
      <c r="O21" s="25">
        <f t="shared" si="3"/>
        <v>0</v>
      </c>
    </row>
    <row r="22" spans="1:15" ht="15.75" thickBot="1" x14ac:dyDescent="0.3">
      <c r="A22" s="35"/>
      <c r="B22" s="36"/>
      <c r="C22" s="37"/>
      <c r="D22" s="38"/>
      <c r="E22" s="39"/>
      <c r="F22" s="38"/>
      <c r="G22" s="39"/>
      <c r="H22" s="39"/>
      <c r="I22" s="38"/>
      <c r="J22" s="40"/>
      <c r="K22" s="40"/>
      <c r="L22" s="41"/>
      <c r="M22" s="35"/>
      <c r="N22" s="40"/>
      <c r="O22" s="41"/>
    </row>
    <row r="23" spans="1:15" ht="180.75" thickBot="1" x14ac:dyDescent="0.3">
      <c r="A23" s="35"/>
      <c r="B23" s="110" t="s">
        <v>44</v>
      </c>
      <c r="C23" s="50"/>
      <c r="D23" s="108" t="s">
        <v>45</v>
      </c>
      <c r="E23" s="39"/>
      <c r="F23" s="38"/>
      <c r="G23" s="39"/>
      <c r="H23" s="39"/>
      <c r="I23" s="38"/>
      <c r="J23" s="40"/>
      <c r="K23" s="121" t="s">
        <v>46</v>
      </c>
      <c r="L23" s="42">
        <f>L4+L13</f>
        <v>0</v>
      </c>
      <c r="M23" s="122"/>
      <c r="N23" s="123"/>
      <c r="O23" s="43">
        <f>O4+O13</f>
        <v>0</v>
      </c>
    </row>
  </sheetData>
  <pageMargins left="0.70866141732283472" right="0.70866141732283472" top="0.74803149606299213" bottom="0.74803149606299213" header="0.31496062992125984" footer="0.31496062992125984"/>
  <pageSetup paperSize="9" scale="4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</vt:i4>
      </vt:variant>
    </vt:vector>
  </HeadingPairs>
  <TitlesOfParts>
    <vt:vector size="8" baseType="lpstr">
      <vt:lpstr>845080118-043-23_1 </vt:lpstr>
      <vt:lpstr>SPECIFIKACIJA 1. SKLOP</vt:lpstr>
      <vt:lpstr>SPECIFIKACIJA 2. SKLOP</vt:lpstr>
      <vt:lpstr>SPECIFIKACIJA 3. SKLOP</vt:lpstr>
      <vt:lpstr>SPECIFIKACIJA 4. SKLOP</vt:lpstr>
      <vt:lpstr>SPECIFIKACIJA 5. SKLOP</vt:lpstr>
      <vt:lpstr>SPECIFIKACIJA 6. SKLOP</vt:lpstr>
      <vt:lpstr>'845080118-043-23_1 '!Tiskanje_naslovov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Jurca</dc:creator>
  <cp:keywords/>
  <dc:description/>
  <cp:lastModifiedBy>Barbara Jurca</cp:lastModifiedBy>
  <cp:revision/>
  <cp:lastPrinted>2021-01-21T13:51:23Z</cp:lastPrinted>
  <dcterms:created xsi:type="dcterms:W3CDTF">2020-09-25T08:45:46Z</dcterms:created>
  <dcterms:modified xsi:type="dcterms:W3CDTF">2023-06-08T10:17:23Z</dcterms:modified>
  <cp:category/>
  <cp:contentStatus/>
</cp:coreProperties>
</file>